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6165" windowWidth="218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REF 34" sheetId="117" r:id="rId19"/>
    <sheet name="Itemization 33" sheetId="12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 SEFA (6)" sheetId="172" r:id="rId32"/>
    <sheet name="SEFA NOTES" sheetId="161" r:id="rId33"/>
    <sheet name="SF&amp;QC Sec-1" sheetId="162" r:id="rId34"/>
    <sheet name="SF&amp;QC Sec-2" sheetId="163" r:id="rId35"/>
    <sheet name="SF&amp;QC Sec-2 (2)" sheetId="173" r:id="rId36"/>
    <sheet name="SF&amp;QC Sec-3" sheetId="164" r:id="rId37"/>
    <sheet name="SSPAF" sheetId="165" r:id="rId38"/>
    <sheet name="CAP (2)" sheetId="174" r:id="rId39"/>
    <sheet name="CAP" sheetId="166" r:id="rId40"/>
    <sheet name="AFR16" sheetId="106" state="hidden" r:id="rId41"/>
    <sheet name="Sheet1" sheetId="175" r:id="rId42"/>
  </sheets>
  <externalReferences>
    <externalReference r:id="rId43"/>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31">#REF!</definedName>
    <definedName name="SCHADDRS" localSheetId="17">#REF!</definedName>
    <definedName name="SCHADDRS" localSheetId="39">#REF!</definedName>
    <definedName name="SCHADDRS" localSheetId="38">#REF!</definedName>
    <definedName name="SCHADDRS" localSheetId="21">#REF!</definedName>
    <definedName name="SCHADDRS" localSheetId="4">#REF!</definedName>
    <definedName name="SCHADDRS" localSheetId="32">#REF!</definedName>
    <definedName name="SCHADDRS" localSheetId="25">#REF!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31">#REF!</definedName>
    <definedName name="SCHCTY" localSheetId="17">#REF!</definedName>
    <definedName name="SCHCTY" localSheetId="39">#REF!</definedName>
    <definedName name="SCHCTY" localSheetId="38">#REF!</definedName>
    <definedName name="SCHCTY" localSheetId="21">#REF!</definedName>
    <definedName name="SCHCTY" localSheetId="4">#REF!</definedName>
    <definedName name="SCHCTY" localSheetId="32">#REF!</definedName>
    <definedName name="SCHCTY" localSheetId="25">#REF!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31">#REF!</definedName>
    <definedName name="SCHNMBR" localSheetId="17">#REF!</definedName>
    <definedName name="SCHNMBR" localSheetId="39">#REF!</definedName>
    <definedName name="SCHNMBR" localSheetId="38">#REF!</definedName>
    <definedName name="SCHNMBR" localSheetId="21">#REF!</definedName>
    <definedName name="SCHNMBR" localSheetId="4">#REF!</definedName>
    <definedName name="SCHNMBR" localSheetId="32">#REF!</definedName>
    <definedName name="SCHNMBR" localSheetId="25">#REF!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31">#REF!</definedName>
    <definedName name="SCHNME" localSheetId="17">#REF!</definedName>
    <definedName name="SCHNME" localSheetId="39">#REF!</definedName>
    <definedName name="SCHNME" localSheetId="38">#REF!</definedName>
    <definedName name="SCHNME" localSheetId="21">#REF!</definedName>
    <definedName name="SCHNME" localSheetId="4">#REF!</definedName>
    <definedName name="SCHNME" localSheetId="32">#REF!</definedName>
    <definedName name="SCHNME" localSheetId="25">#REF!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31">#REF!</definedName>
    <definedName name="SUPT" localSheetId="17">#REF!</definedName>
    <definedName name="SUPT" localSheetId="39">#REF!</definedName>
    <definedName name="SUPT" localSheetId="38">#REF!</definedName>
    <definedName name="SUPT" localSheetId="21">#REF!</definedName>
    <definedName name="SUPT" localSheetId="4">#REF!</definedName>
    <definedName name="SUPT" localSheetId="32">#REF!</definedName>
    <definedName name="SUPT" localSheetId="25">#REF!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45621"/>
</workbook>
</file>

<file path=xl/calcChain.xml><?xml version="1.0" encoding="utf-8"?>
<calcChain xmlns="http://schemas.openxmlformats.org/spreadsheetml/2006/main">
  <c r="B7" i="167" l="1"/>
  <c r="B6" i="167"/>
  <c r="B4" i="174"/>
  <c r="B4" i="173" l="1"/>
  <c r="E23" i="171" l="1"/>
  <c r="F23" i="171"/>
  <c r="G23" i="171"/>
  <c r="H23" i="171"/>
  <c r="I23" i="171"/>
  <c r="E19" i="171"/>
  <c r="F19" i="171"/>
  <c r="G19" i="171"/>
  <c r="H19" i="171"/>
  <c r="I19" i="171"/>
  <c r="E15" i="171"/>
  <c r="E24" i="171" s="1"/>
  <c r="F15" i="171"/>
  <c r="F24" i="171" s="1"/>
  <c r="G15" i="171"/>
  <c r="G24" i="171" s="1"/>
  <c r="H15" i="171"/>
  <c r="H24" i="171" s="1"/>
  <c r="I15" i="171"/>
  <c r="I24" i="171" s="1"/>
  <c r="E19" i="169"/>
  <c r="E24" i="170" s="1"/>
  <c r="F19" i="169"/>
  <c r="F24" i="170" s="1"/>
  <c r="G19" i="169"/>
  <c r="G24" i="170" s="1"/>
  <c r="H19" i="169"/>
  <c r="H24" i="170" s="1"/>
  <c r="I19" i="169"/>
  <c r="I24" i="170" s="1"/>
  <c r="I15" i="169"/>
  <c r="H15" i="169"/>
  <c r="G15" i="169"/>
  <c r="F15" i="169"/>
  <c r="E15" i="169"/>
  <c r="E21" i="168"/>
  <c r="F21" i="168"/>
  <c r="G21" i="168"/>
  <c r="H21" i="168"/>
  <c r="I21" i="168"/>
  <c r="I14" i="168"/>
  <c r="H14" i="168"/>
  <c r="G14" i="168"/>
  <c r="F14" i="168"/>
  <c r="E14" i="168"/>
  <c r="E21" i="160"/>
  <c r="F21" i="160"/>
  <c r="G21" i="160"/>
  <c r="H21" i="160"/>
  <c r="I21" i="160"/>
  <c r="I15" i="160"/>
  <c r="I24" i="160" s="1"/>
  <c r="H15" i="160"/>
  <c r="H24" i="160" s="1"/>
  <c r="G15" i="160"/>
  <c r="G24" i="160" s="1"/>
  <c r="F15" i="160"/>
  <c r="F24" i="160" s="1"/>
  <c r="E15" i="160"/>
  <c r="E24" i="160" s="1"/>
  <c r="B4" i="172"/>
  <c r="B4" i="171"/>
  <c r="B4" i="170"/>
  <c r="B4" i="169"/>
  <c r="B4" i="168"/>
  <c r="M19" i="3"/>
  <c r="D10" i="11"/>
  <c r="I24" i="168" l="1"/>
  <c r="I18" i="172" s="1"/>
  <c r="G24" i="168"/>
  <c r="E24" i="168"/>
  <c r="E18" i="172" s="1"/>
  <c r="H24" i="168"/>
  <c r="H18" i="172" s="1"/>
  <c r="F24" i="168"/>
  <c r="F18" i="172" s="1"/>
  <c r="G18" i="172"/>
  <c r="D107" i="5"/>
  <c r="C107" i="5"/>
  <c r="C81" i="5" l="1"/>
  <c r="C79" i="5"/>
  <c r="C77" i="5"/>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74"/>
  <c r="B2" i="173"/>
  <c r="B2" i="171"/>
  <c r="B2" i="169"/>
  <c r="B2" i="172"/>
  <c r="B2" i="170"/>
  <c r="B2" i="168"/>
  <c r="B1" i="166"/>
  <c r="B1" i="174"/>
  <c r="B1" i="173"/>
  <c r="B1" i="172"/>
  <c r="B1" i="170"/>
  <c r="B1" i="168"/>
  <c r="B1" i="171"/>
  <c r="B1" i="169"/>
  <c r="B1" i="163"/>
  <c r="A1" i="16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B7764" i="106"/>
  <c r="J83" i="28"/>
  <c r="B7758" i="106" s="1"/>
  <c r="D7758" i="106" s="1"/>
  <c r="J86" i="28"/>
  <c r="J88" i="28"/>
  <c r="D30" i="36" s="1"/>
  <c r="B7759" i="106"/>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K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60" i="36"/>
  <c r="D74" i="36"/>
  <c r="D75" i="36"/>
  <c r="D77" i="36"/>
  <c r="D78" i="36"/>
  <c r="D85" i="36"/>
  <c r="B64" i="127"/>
  <c r="B65" i="127"/>
  <c r="D26" i="108"/>
  <c r="E26" i="108"/>
  <c r="F26" i="108"/>
  <c r="G26" i="108"/>
  <c r="D27" i="108"/>
  <c r="E27" i="108"/>
  <c r="F27" i="108"/>
  <c r="G27" i="108"/>
  <c r="E28" i="108"/>
  <c r="F28" i="108"/>
  <c r="F31" i="108"/>
  <c r="F36" i="108"/>
  <c r="G28"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D5" i="4"/>
  <c r="B3406" i="106" s="1"/>
  <c r="D3406" i="106" s="1"/>
  <c r="F5" i="4"/>
  <c r="B3408" i="106" s="1"/>
  <c r="D3408" i="106" s="1"/>
  <c r="G5" i="4"/>
  <c r="B3409" i="106" s="1"/>
  <c r="D3409" i="106" s="1"/>
  <c r="G14" i="4"/>
  <c r="B2609" i="106" s="1"/>
  <c r="D2609" i="106" s="1"/>
  <c r="G16" i="4"/>
  <c r="B2611" i="106" s="1"/>
  <c r="D2611" i="106" s="1"/>
  <c r="K13" i="4"/>
  <c r="B3572" i="106" s="1"/>
  <c r="D3572" i="106" s="1"/>
  <c r="C14" i="4"/>
  <c r="B2558" i="106" s="1"/>
  <c r="D2558" i="106" s="1"/>
  <c r="D14" i="4"/>
  <c r="B2570" i="106" s="1"/>
  <c r="D2570" i="106" s="1"/>
  <c r="F14" i="4"/>
  <c r="B2597" i="106" s="1"/>
  <c r="D2597" i="106" s="1"/>
  <c r="E15" i="4"/>
  <c r="B2633" i="106" s="1"/>
  <c r="D2633" i="106" s="1"/>
  <c r="C16" i="4"/>
  <c r="B2560" i="106" s="1"/>
  <c r="D2560"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D14" i="7"/>
  <c r="B1770" i="106" s="1"/>
  <c r="D1770" i="106" s="1"/>
  <c r="F130" i="34"/>
  <c r="F129" i="34"/>
  <c r="F128" i="34"/>
  <c r="F127" i="34"/>
  <c r="F126" i="34"/>
  <c r="B6014" i="106"/>
  <c r="D6014" i="106" s="1"/>
  <c r="B5847" i="106"/>
  <c r="D5847" i="106" s="1"/>
  <c r="B5752" i="106"/>
  <c r="D5752" i="106" s="1"/>
  <c r="B5599" i="106"/>
  <c r="D5599" i="106" s="1"/>
  <c r="I6" i="4"/>
  <c r="B5011" i="106" s="1"/>
  <c r="D5011" i="106" s="1"/>
  <c r="K274" i="5"/>
  <c r="J173" i="5"/>
  <c r="B6397" i="106" s="1"/>
  <c r="D6397" i="106" s="1"/>
  <c r="H173" i="5"/>
  <c r="H6" i="4" s="1"/>
  <c r="B2656" i="106" s="1"/>
  <c r="D2656" i="106" s="1"/>
  <c r="D173" i="5"/>
  <c r="D6" i="4" s="1"/>
  <c r="B2566" i="106" s="1"/>
  <c r="D2566" i="106" s="1"/>
  <c r="C172" i="5"/>
  <c r="B5214" i="106" s="1"/>
  <c r="D5214" i="106" s="1"/>
  <c r="J109" i="5"/>
  <c r="J4" i="4" s="1"/>
  <c r="B6220" i="106" s="1"/>
  <c r="D6220" i="106" s="1"/>
  <c r="H109" i="5"/>
  <c r="B6025" i="106" s="1"/>
  <c r="D6025" i="106" s="1"/>
  <c r="F109" i="5"/>
  <c r="F4" i="4" s="1"/>
  <c r="F106" i="34"/>
  <c r="F105" i="34"/>
  <c r="D7" i="7"/>
  <c r="B1763" i="106" s="1"/>
  <c r="D1763" i="106" s="1"/>
  <c r="H4" i="4"/>
  <c r="B2655" i="106" s="1"/>
  <c r="D2655" i="106" s="1"/>
  <c r="J6" i="4"/>
  <c r="B6221" i="106" s="1"/>
  <c r="D6221" i="106" s="1"/>
  <c r="B5906" i="106"/>
  <c r="D5906" i="106" s="1"/>
  <c r="K7" i="4"/>
  <c r="B3718" i="106" s="1"/>
  <c r="D3718" i="106" s="1"/>
  <c r="B1746" i="106"/>
  <c r="D1746" i="106" s="1"/>
  <c r="D18" i="7"/>
  <c r="B4105" i="106" s="1"/>
  <c r="D4105" i="106" s="1"/>
  <c r="D11" i="7"/>
  <c r="B1768" i="106" s="1"/>
  <c r="D1768" i="106" s="1"/>
  <c r="B7760" i="106"/>
  <c r="D7760" i="106" s="1"/>
  <c r="B5770" i="106" l="1"/>
  <c r="D5770" i="106" s="1"/>
  <c r="G173" i="5"/>
  <c r="B5778" i="106" s="1"/>
  <c r="D5778" i="106" s="1"/>
  <c r="F135" i="34"/>
  <c r="K28" i="118"/>
  <c r="O27" i="118" s="1"/>
  <c r="O29" i="118" s="1"/>
  <c r="B6840" i="106"/>
  <c r="D6840" i="106" s="1"/>
  <c r="B6839" i="106"/>
  <c r="D6839" i="106" s="1"/>
  <c r="B6838" i="106"/>
  <c r="D6838" i="106" s="1"/>
  <c r="F172" i="5"/>
  <c r="B5644" i="106" s="1"/>
  <c r="D5644" i="106" s="1"/>
  <c r="J331" i="29"/>
  <c r="B7223" i="106" s="1"/>
  <c r="D7223" i="106" s="1"/>
  <c r="J41" i="3"/>
  <c r="K344" i="29"/>
  <c r="H341" i="29"/>
  <c r="D341" i="29"/>
  <c r="D58" i="36"/>
  <c r="H305" i="29"/>
  <c r="B1554" i="106" s="1"/>
  <c r="D1554" i="106" s="1"/>
  <c r="K278" i="29"/>
  <c r="H288" i="29"/>
  <c r="B1454" i="106" s="1"/>
  <c r="D1454" i="106" s="1"/>
  <c r="E204" i="29"/>
  <c r="B1353" i="106" s="1"/>
  <c r="D1353" i="106" s="1"/>
  <c r="H129" i="29"/>
  <c r="C129" i="29"/>
  <c r="E102" i="29"/>
  <c r="B2790" i="106" s="1"/>
  <c r="D2790" i="106" s="1"/>
  <c r="F41" i="3"/>
  <c r="L41" i="3"/>
  <c r="L354" i="29"/>
  <c r="L331" i="29"/>
  <c r="L305" i="29"/>
  <c r="K16" i="11"/>
  <c r="B2055" i="106" s="1"/>
  <c r="D2055" i="106" s="1"/>
  <c r="L13" i="11"/>
  <c r="B2060" i="106" s="1"/>
  <c r="D2060" i="106" s="1"/>
  <c r="L5" i="11"/>
  <c r="B2056" i="106" s="1"/>
  <c r="D2056" i="106" s="1"/>
  <c r="F16" i="11"/>
  <c r="K24" i="12"/>
  <c r="K26" i="12" s="1"/>
  <c r="B7743" i="106" s="1"/>
  <c r="D7743" i="106" s="1"/>
  <c r="F19" i="7"/>
  <c r="B3568" i="106"/>
  <c r="D3568" i="106" s="1"/>
  <c r="B3649" i="106"/>
  <c r="D3649" i="106" s="1"/>
  <c r="G354" i="29"/>
  <c r="B3650" i="106" s="1"/>
  <c r="D3650" i="106" s="1"/>
  <c r="B3647" i="106"/>
  <c r="D3647" i="106" s="1"/>
  <c r="K323" i="29"/>
  <c r="K223" i="29"/>
  <c r="G12" i="4" s="1"/>
  <c r="B2607" i="106" s="1"/>
  <c r="D2607" i="106" s="1"/>
  <c r="K178" i="29"/>
  <c r="F13" i="4" s="1"/>
  <c r="B2596" i="106" s="1"/>
  <c r="D2596" i="106" s="1"/>
  <c r="C204" i="29"/>
  <c r="B1340" i="106" s="1"/>
  <c r="D1340" i="106" s="1"/>
  <c r="K162" i="29"/>
  <c r="K84" i="29"/>
  <c r="B2973" i="106"/>
  <c r="D2973" i="106" s="1"/>
  <c r="F37" i="108"/>
  <c r="F40" i="108" s="1"/>
  <c r="G42" i="108" s="1"/>
  <c r="D37" i="108"/>
  <c r="D40" i="108" s="1"/>
  <c r="E42" i="108" s="1"/>
  <c r="E29" i="108"/>
  <c r="G29" i="108"/>
  <c r="D17" i="7"/>
  <c r="B4104" i="106" s="1"/>
  <c r="D4104" i="106" s="1"/>
  <c r="D13" i="7"/>
  <c r="B3726" i="106" s="1"/>
  <c r="D3726" i="106" s="1"/>
  <c r="D9" i="7"/>
  <c r="B1767" i="106" s="1"/>
  <c r="D1767" i="106" s="1"/>
  <c r="K109" i="5"/>
  <c r="K4" i="4" s="1"/>
  <c r="B6352" i="106"/>
  <c r="D6352" i="106" s="1"/>
  <c r="J275" i="5"/>
  <c r="B7055" i="106" s="1"/>
  <c r="D7055" i="106" s="1"/>
  <c r="G109" i="5"/>
  <c r="B5618" i="106"/>
  <c r="D5618" i="106" s="1"/>
  <c r="F110" i="34"/>
  <c r="F173" i="5"/>
  <c r="B5653" i="106" s="1"/>
  <c r="D5653" i="106" s="1"/>
  <c r="B5588" i="106"/>
  <c r="D5588" i="106" s="1"/>
  <c r="E109" i="5"/>
  <c r="E4" i="4" s="1"/>
  <c r="B2630" i="106" s="1"/>
  <c r="D2630" i="106" s="1"/>
  <c r="B5513" i="106"/>
  <c r="D5513" i="106" s="1"/>
  <c r="B5421" i="106"/>
  <c r="D5421" i="106" s="1"/>
  <c r="D109" i="5"/>
  <c r="D4" i="4" s="1"/>
  <c r="B2564" i="106" s="1"/>
  <c r="D2564" i="106" s="1"/>
  <c r="B5334" i="106"/>
  <c r="D5334" i="106" s="1"/>
  <c r="I76" i="4"/>
  <c r="F94" i="34"/>
  <c r="C173" i="5"/>
  <c r="B5223" i="106" s="1"/>
  <c r="D5223" i="106" s="1"/>
  <c r="F104" i="34"/>
  <c r="F93" i="34"/>
  <c r="C109" i="5"/>
  <c r="C4" i="4" s="1"/>
  <c r="B2551" i="106" s="1"/>
  <c r="D2551" i="106" s="1"/>
  <c r="B5066" i="106"/>
  <c r="D5066" i="106" s="1"/>
  <c r="G15" i="145"/>
  <c r="D12" i="7"/>
  <c r="B1769" i="106" s="1"/>
  <c r="D1769" i="106" s="1"/>
  <c r="D5" i="7"/>
  <c r="B1761" i="106" s="1"/>
  <c r="D1761" i="106" s="1"/>
  <c r="D4" i="7"/>
  <c r="B1760" i="106" s="1"/>
  <c r="D1760" i="106" s="1"/>
  <c r="N23" i="3"/>
  <c r="B284" i="106" s="1"/>
  <c r="D284"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7270" i="106"/>
  <c r="C34" i="131"/>
  <c r="B171" i="106" l="1"/>
  <c r="D171" i="106" s="1"/>
  <c r="D53" i="36"/>
  <c r="B1225" i="106"/>
  <c r="D1225" i="106" s="1"/>
  <c r="C150" i="29"/>
  <c r="B1226" i="106" s="1"/>
  <c r="D1226" i="106" s="1"/>
  <c r="B3724" i="106"/>
  <c r="D3724" i="106" s="1"/>
  <c r="F73" i="34"/>
  <c r="G15" i="4"/>
  <c r="B6032" i="106" s="1"/>
  <c r="D6032" i="106" s="1"/>
  <c r="B3656" i="106"/>
  <c r="D3656" i="106" s="1"/>
  <c r="H354" i="29"/>
  <c r="B3660" i="106" s="1"/>
  <c r="D3660" i="106" s="1"/>
  <c r="B6216" i="106"/>
  <c r="D6216" i="106" s="1"/>
  <c r="D57" i="36"/>
  <c r="B3674" i="106"/>
  <c r="D3674" i="106" s="1"/>
  <c r="K15" i="4"/>
  <c r="B3573" i="106" s="1"/>
  <c r="D3573" i="106" s="1"/>
  <c r="B2917" i="106"/>
  <c r="D2917" i="106" s="1"/>
  <c r="D59" i="36"/>
  <c r="L114" i="29"/>
  <c r="L16" i="11"/>
  <c r="B2061" i="106" s="1"/>
  <c r="D2061" i="106" s="1"/>
  <c r="B7733" i="106"/>
  <c r="D7733" i="106" s="1"/>
  <c r="B7207" i="106"/>
  <c r="D7207" i="106" s="1"/>
  <c r="J13" i="4"/>
  <c r="B7042" i="106" s="1"/>
  <c r="D7042" i="106" s="1"/>
  <c r="K331" i="29"/>
  <c r="K332" i="29" s="1"/>
  <c r="B7225" i="106" s="1"/>
  <c r="D7225" i="106" s="1"/>
  <c r="B1474" i="106"/>
  <c r="D1474" i="106" s="1"/>
  <c r="C114" i="29"/>
  <c r="B757" i="106" s="1"/>
  <c r="D757" i="106" s="1"/>
  <c r="B3569" i="106"/>
  <c r="D3569" i="106" s="1"/>
  <c r="K8" i="4"/>
  <c r="K275" i="5"/>
  <c r="B6023" i="106" s="1"/>
  <c r="D6023" i="106" s="1"/>
  <c r="B6028" i="106"/>
  <c r="D6028" i="106" s="1"/>
  <c r="B6024" i="106"/>
  <c r="D6024" i="106" s="1"/>
  <c r="G4" i="4"/>
  <c r="B2603" i="106" s="1"/>
  <c r="D2603" i="106" s="1"/>
  <c r="F6" i="4"/>
  <c r="B2593" i="106" s="1"/>
  <c r="D2593" i="106" s="1"/>
  <c r="B5356" i="106"/>
  <c r="D5356" i="106" s="1"/>
  <c r="B3318" i="106"/>
  <c r="D3318" i="106" s="1"/>
  <c r="I77" i="4"/>
  <c r="B3319" i="106" s="1"/>
  <c r="D3319" i="106" s="1"/>
  <c r="C6" i="4"/>
  <c r="B2553" i="106" s="1"/>
  <c r="D2553" i="106" s="1"/>
  <c r="F175" i="34"/>
  <c r="B5121" i="106"/>
  <c r="D512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0" i="4" l="1"/>
  <c r="B4130" i="106" s="1"/>
  <c r="D4130" i="106" s="1"/>
  <c r="B3571" i="106"/>
  <c r="D3571"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10" i="4" l="1"/>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<sst xmlns="http://schemas.openxmlformats.org/spreadsheetml/2006/main" count="5435" uniqueCount="2208">
  <si>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</si>
  <si>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</si>
  <si>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</si>
  <si>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</si>
  <si>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</si>
  <si>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</si>
  <si>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</si>
  <si>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</si>
  <si>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</si>
  <si>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</si>
  <si>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</si>
  <si>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</si>
  <si>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</si>
  <si>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</si>
  <si>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</si>
  <si>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</si>
  <si>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</si>
  <si>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</si>
  <si>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</si>
  <si>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</si>
  <si>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</si>
  <si>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</si>
  <si>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</si>
  <si>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</si>
  <si>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</si>
  <si>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</si>
  <si>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</si>
  <si>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</si>
  <si>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</si>
  <si>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</si>
  <si>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</si>
  <si>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</si>
  <si>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</si>
  <si>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</si>
  <si>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</si>
  <si>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</si>
  <si>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</si>
  <si>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</si>
  <si>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</si>
  <si>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</si>
  <si>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</si>
  <si>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</si>
  <si>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</si>
  <si>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</si>
  <si>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</si>
  <si>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</si>
  <si>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</si>
  <si>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</si>
  <si>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</si>
  <si>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</si>
  <si>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</si>
  <si>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</si>
  <si>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</si>
  <si>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</si>
  <si>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</si>
  <si>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</si>
  <si>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</si>
  <si>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</si>
  <si>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</si>
  <si>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</si>
  <si>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</si>
  <si>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</si>
  <si>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</si>
  <si>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</si>
  <si>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</si>
  <si>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</si>
  <si>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</si>
  <si>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</si>
  <si>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</si>
  <si>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</si>
  <si>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</si>
  <si>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</si>
  <si>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</si>
  <si>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</si>
  <si>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</si>
  <si>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</si>
  <si>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</si>
  <si>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</si>
  <si>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</si>
  <si>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</si>
  <si>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</si>
  <si>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</si>
  <si>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</si>
  <si>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</si>
  <si>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</si>
  <si>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</si>
  <si>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</si>
  <si>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</si>
  <si>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</si>
  <si>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</si>
  <si>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</si>
  <si>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</si>
  <si>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</si>
  <si>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</si>
  <si>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</si>
  <si>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</si>
  <si>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</si>
  <si>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</si>
  <si>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</si>
  <si>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</si>
  <si>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</si>
  <si>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</si>
  <si>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</si>
  <si>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</si>
  <si>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</si>
  <si>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</si>
  <si>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</si>
  <si>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</si>
  <si>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</si>
  <si>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</si>
  <si>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</si>
  <si>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</si>
  <si>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</si>
  <si>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</si>
  <si>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</si>
  <si>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</si>
  <si>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</si>
  <si>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</si>
  <si>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</si>
  <si>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</si>
  <si>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</si>
  <si>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</si>
  <si>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</si>
  <si>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</si>
  <si>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</si>
  <si>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</si>
  <si>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</si>
  <si>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</si>
  <si>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</si>
  <si>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</si>
  <si>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</si>
  <si>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</si>
  <si>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</si>
  <si>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</si>
  <si>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</si>
  <si>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</si>
  <si>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</si>
  <si>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</si>
  <si>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</si>
  <si>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</si>
  <si>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</si>
  <si>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</si>
  <si>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</si>
  <si>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</si>
  <si>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</si>
  <si>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</si>
  <si>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</si>
  <si>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</si>
  <si>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</si>
  <si>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</si>
  <si>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</si>
  <si>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</si>
  <si>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</si>
  <si>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</si>
  <si>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</si>
  <si>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</si>
  <si>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</si>
  <si>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</si>
  <si>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</si>
  <si>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</si>
  <si>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</si>
  <si>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</si>
  <si>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</si>
  <si>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</si>
  <si>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</si>
  <si>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</si>
  <si>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</si>
  <si>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</si>
  <si>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</si>
  <si>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</si>
  <si>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</si>
  <si>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</si>
  <si>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</si>
  <si>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</si>
  <si>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</si>
  <si>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</si>
  <si>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</si>
  <si>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</si>
  <si>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</si>
  <si>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</si>
  <si>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</si>
  <si>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</si>
  <si>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</si>
  <si>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</si>
  <si>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</si>
  <si>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</si>
  <si>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</si>
  <si>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</si>
  <si>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</si>
  <si>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</si>
  <si>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</si>
  <si>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</si>
  <si>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</si>
  <si>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</si>
  <si>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</si>
  <si>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</si>
  <si>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</si>
  <si>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</si>
  <si>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</si>
  <si>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</si>
  <si>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</si>
  <si>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</si>
  <si>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</si>
  <si>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</si>
  <si>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</si>
  <si>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</si>
  <si>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</si>
  <si>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</si>
  <si>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</si>
  <si>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</si>
  <si>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</si>
  <si>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</si>
  <si>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</si>
  <si>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</si>
  <si>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</si>
  <si>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</si>
  <si>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</si>
  <si>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</si>
  <si>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</si>
  <si>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</si>
  <si>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</si>
  <si>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</si>
  <si>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</si>
  <si>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</si>
  <si>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</si>
  <si>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</si>
  <si>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</si>
  <si>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</si>
  <si>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</si>
  <si>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</si>
  <si>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</si>
  <si>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</si>
  <si>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</si>
  <si>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</si>
  <si>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</si>
  <si>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</si>
  <si>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</si>
  <si>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</si>
  <si>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</si>
  <si>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</si>
  <si>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</si>
  <si>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</si>
  <si>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</si>
  <si>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</si>
  <si>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</si>
  <si>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</si>
  <si>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</si>
  <si>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</si>
  <si>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</si>
  <si>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</si>
  <si>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</si>
  <si>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</si>
  <si>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</si>
  <si>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</si>
  <si>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</si>
  <si>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</si>
  <si>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</si>
  <si>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</si>
  <si>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</si>
  <si>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</si>
  <si>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</si>
  <si>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</si>
  <si>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</si>
  <si>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</si>
  <si>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</si>
  <si>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</si>
  <si>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</si>
  <si>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</si>
  <si>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</si>
  <si>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</si>
  <si>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</si>
  <si>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</si>
  <si>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</si>
  <si>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</si>
  <si>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</si>
  <si>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</si>
  <si>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</si>
  <si>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</si>
  <si>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</si>
  <si>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</si>
  <si>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</si>
  <si>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</si>
  <si>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</si>
  <si>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</si>
  <si>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</si>
  <si>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</si>
  <si>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</si>
  <si>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</si>
  <si>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</si>
  <si>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</si>
  <si>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</si>
  <si>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</si>
  <si>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</si>
  <si>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</si>
  <si>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</si>
  <si>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</si>
  <si>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</si>
  <si>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</si>
  <si>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</si>
  <si>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</si>
  <si>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</si>
  <si>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</si>
  <si>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</si>
  <si>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</si>
  <si>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</si>
  <si>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</si>
  <si>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</si>
  <si>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</si>
  <si>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</si>
  <si>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</si>
  <si>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</si>
  <si>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</si>
  <si>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</si>
  <si>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</si>
  <si>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</si>
  <si>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</si>
  <si>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</si>
  <si>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</si>
  <si>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</si>
  <si>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</si>
  <si>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</si>
  <si>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</si>
  <si>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</si>
  <si>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</si>
  <si>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</si>
  <si>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</si>
  <si>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</si>
  <si>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</si>
  <si>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</si>
  <si>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</si>
  <si>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</si>
  <si>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</si>
  <si>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</si>
  <si>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</si>
  <si>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</si>
  <si>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</si>
  <si>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</si>
  <si>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</si>
  <si>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</si>
  <si>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</si>
  <si>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</si>
  <si>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</si>
  <si>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</si>
  <si>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</si>
  <si>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</si>
  <si>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</si>
  <si>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</si>
  <si>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</si>
  <si>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</si>
  <si>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</si>
  <si>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</si>
  <si>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</si>
  <si>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</si>
  <si>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</si>
  <si>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</si>
  <si>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</si>
  <si>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</si>
  <si>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</si>
  <si>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</si>
  <si>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</si>
  <si>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</si>
  <si>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</si>
  <si>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</si>
  <si>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</si>
  <si>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</si>
  <si>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</si>
  <si>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</si>
  <si>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</si>
  <si>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</si>
  <si>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</si>
  <si>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</si>
  <si>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</si>
  <si>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</si>
  <si>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</si>
  <si>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</si>
  <si>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</si>
  <si>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</si>
  <si>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</si>
  <si>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</si>
  <si>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</si>
  <si>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</si>
  <si>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</si>
  <si>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</si>
  <si>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</si>
  <si>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</si>
  <si>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</si>
  <si>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</si>
  <si>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</si>
  <si>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</si>
  <si>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</si>
  <si>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</si>
  <si>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</si>
  <si>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</si>
  <si>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</si>
  <si>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</si>
  <si>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</si>
  <si>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</si>
  <si>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</si>
  <si>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</si>
  <si>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</si>
  <si>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</si>
  <si>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</si>
  <si>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</si>
  <si>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</si>
  <si>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</si>
  <si>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</si>
  <si>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</si>
  <si>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</si>
  <si>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</si>
  <si>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</si>
  <si>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</si>
  <si>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</si>
  <si>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</si>
  <si>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</si>
  <si>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</si>
  <si>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</si>
  <si>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</si>
  <si>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</si>
  <si>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</si>
  <si>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</si>
  <si>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</si>
  <si>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</si>
  <si>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</si>
  <si>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</si>
  <si>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</si>
  <si>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</si>
  <si>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</si>
  <si>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</si>
  <si>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</si>
  <si>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</si>
  <si>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</si>
  <si>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</si>
  <si>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</si>
  <si>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</si>
  <si>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</si>
  <si>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</si>
  <si>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</si>
  <si>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</si>
  <si>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</si>
  <si>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</si>
  <si>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</si>
  <si>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</si>
  <si>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</si>
  <si>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</si>
  <si>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</si>
  <si>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</si>
  <si>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</si>
  <si>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</si>
  <si>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</si>
  <si>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</si>
  <si>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</si>
  <si>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</si>
  <si>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</si>
  <si>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</si>
  <si>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</si>
  <si>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</si>
  <si>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</si>
  <si>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</si>
  <si>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</si>
  <si>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</si>
  <si>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</si>
  <si>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</si>
  <si>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</si>
  <si>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</si>
  <si>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</si>
  <si>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</si>
  <si>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</si>
  <si>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</si>
  <si>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</si>
  <si>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</si>
  <si>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</si>
  <si>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</si>
  <si>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</si>
  <si>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</si>
  <si>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</si>
  <si>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</si>
  <si>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</si>
  <si>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</si>
  <si>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</si>
  <si>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</si>
  <si>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</si>
  <si>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</si>
  <si>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</si>
  <si>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</si>
  <si>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</si>
  <si>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</si>
  <si>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</si>
  <si>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</si>
  <si>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</si>
  <si>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</si>
  <si>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</si>
  <si>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</si>
  <si>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</si>
  <si>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</si>
  <si>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</si>
  <si>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</si>
  <si>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</si>
  <si>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</si>
  <si>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</si>
  <si>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</si>
  <si>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</si>
  <si>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</si>
  <si>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</si>
  <si>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</si>
  <si>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</si>
  <si>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</si>
  <si>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</si>
  <si>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</si>
  <si>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</si>
  <si>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</si>
  <si>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</si>
  <si>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</si>
  <si>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</si>
  <si>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</si>
  <si>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</si>
  <si>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</si>
  <si>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</si>
  <si>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</si>
  <si>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</si>
  <si>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</si>
  <si>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</si>
  <si>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</si>
  <si>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</si>
  <si>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</si>
  <si>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</si>
  <si>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</si>
  <si>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</si>
  <si>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</si>
  <si>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</si>
  <si>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</si>
  <si>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</si>
  <si>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</si>
  <si>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</si>
  <si>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</si>
  <si>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</si>
  <si>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</si>
  <si>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</si>
  <si>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</si>
  <si>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</si>
  <si>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</si>
  <si>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</si>
  <si>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</si>
  <si>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</si>
  <si>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</si>
  <si>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</si>
  <si>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</si>
  <si>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</si>
  <si>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</si>
  <si>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</si>
  <si>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</si>
  <si>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</si>
  <si>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</si>
  <si>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</si>
  <si>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</si>
  <si>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</si>
  <si>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</si>
  <si>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</si>
  <si>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</si>
  <si>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</si>
  <si>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</si>
  <si>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</si>
  <si>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</si>
  <si>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</si>
  <si>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</si>
  <si>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</si>
  <si>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</si>
  <si>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</si>
  <si>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</si>
  <si>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</si>
  <si>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</si>
  <si>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</si>
  <si>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</si>
  <si>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</si>
  <si>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</si>
  <si>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</si>
  <si>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</si>
  <si>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</si>
  <si>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</si>
  <si>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</si>
  <si>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</si>
  <si>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</si>
  <si>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</si>
  <si>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</si>
  <si>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</si>
  <si>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</si>
  <si>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</si>
  <si>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</si>
  <si>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</si>
  <si>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</si>
  <si>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</si>
  <si>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</si>
  <si>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</si>
  <si>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</si>
  <si>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</si>
  <si>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</si>
  <si>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</si>
  <si>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</si>
  <si>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</si>
  <si>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</si>
  <si>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</si>
  <si>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</si>
  <si>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</si>
  <si>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</si>
  <si>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</si>
  <si>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</si>
  <si>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</si>
  <si>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</si>
  <si>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</si>
  <si>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</si>
  <si>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</si>
  <si>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</si>
  <si>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</si>
  <si>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</si>
  <si>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</si>
  <si>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</si>
  <si>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</si>
  <si>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</si>
  <si>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</si>
  <si>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</si>
  <si>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</si>
  <si>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</si>
  <si>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</si>
  <si>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</si>
  <si>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</si>
  <si>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</si>
  <si>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</si>
  <si>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</si>
  <si>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</si>
  <si>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</si>
  <si>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</si>
  <si>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</si>
  <si>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</si>
  <si>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</si>
  <si>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</si>
  <si>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</si>
  <si>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</si>
  <si>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</si>
  <si>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</si>
  <si>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</si>
  <si>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</si>
  <si>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</si>
  <si>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</si>
  <si>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</si>
  <si>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</si>
  <si>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</si>
  <si>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</si>
  <si>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</si>
  <si>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</si>
  <si>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</si>
  <si>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</si>
  <si>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</si>
  <si>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</si>
  <si>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</si>
  <si>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</si>
  <si>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</si>
  <si>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</si>
  <si>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</si>
  <si>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</si>
  <si>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</si>
  <si>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</si>
  <si>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</si>
  <si>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</si>
  <si>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</si>
  <si>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</si>
  <si>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</si>
  <si>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</si>
  <si>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</si>
  <si>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</si>
  <si>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</si>
  <si>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</si>
  <si>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</si>
  <si>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</si>
  <si>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</si>
  <si>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</si>
  <si>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</si>
  <si>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</si>
  <si>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</si>
  <si>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</si>
  <si>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</si>
  <si>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</si>
  <si>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</si>
  <si>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</si>
  <si>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</si>
  <si>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</si>
  <si>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</si>
  <si>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</si>
  <si>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</si>
  <si>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</si>
  <si>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</si>
  <si>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</si>
  <si>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</si>
  <si>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</si>
  <si>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</si>
  <si>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</si>
  <si>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</si>
  <si>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</si>
  <si>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</si>
  <si>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</si>
  <si>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</si>
  <si>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</si>
  <si>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</si>
  <si>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</si>
  <si>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</si>
  <si>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</si>
  <si>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</si>
  <si>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</si>
  <si>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</si>
  <si>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</si>
  <si>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</si>
  <si>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</si>
  <si>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</si>
  <si>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</si>
  <si>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</si>
  <si>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</si>
  <si>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</si>
  <si>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</si>
  <si>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</si>
  <si>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</si>
  <si>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</si>
  <si>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</si>
  <si>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</si>
  <si>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</si>
  <si>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</si>
  <si>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</si>
  <si>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</si>
  <si>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</si>
  <si>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</si>
  <si>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</si>
  <si>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</si>
  <si>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</si>
  <si>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</si>
  <si>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</si>
  <si>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</si>
  <si>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</si>
  <si>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</si>
  <si>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</si>
  <si>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</si>
  <si>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</si>
  <si>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</si>
  <si>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</si>
  <si>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</si>
  <si>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</si>
  <si>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</si>
  <si>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</si>
  <si>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</si>
  <si>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</si>
  <si>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</si>
  <si>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</si>
  <si>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</si>
  <si>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</si>
  <si>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</si>
  <si>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</si>
  <si>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</si>
  <si>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</si>
  <si>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</si>
  <si>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</si>
  <si>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</si>
  <si>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</si>
  <si>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</si>
  <si>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</si>
  <si>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</si>
  <si>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</si>
  <si>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</si>
  <si>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</si>
  <si>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</si>
  <si>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</si>
  <si>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</si>
  <si>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</si>
  <si>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</si>
  <si>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</si>
  <si>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</si>
  <si>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</si>
  <si>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</si>
  <si>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</si>
  <si>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</si>
  <si>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</si>
  <si>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</si>
  <si>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</si>
  <si>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</si>
  <si>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</si>
  <si>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</si>
  <si>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</si>
  <si>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</si>
  <si>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</si>
  <si>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</si>
  <si>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</si>
  <si>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</si>
  <si>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</si>
  <si>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</si>
  <si>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</si>
  <si>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</si>
  <si>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</si>
  <si>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</si>
  <si>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</si>
  <si>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</si>
  <si>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</si>
  <si>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</si>
  <si>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</si>
  <si>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</si>
  <si>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</si>
  <si>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</si>
  <si>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</si>
  <si>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</si>
  <si>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</si>
  <si>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</si>
  <si>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</si>
  <si>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</si>
  <si>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</si>
  <si>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</si>
  <si>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</si>
  <si>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</si>
  <si>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</si>
  <si>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</si>
  <si>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</si>
  <si>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</si>
  <si>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</si>
  <si>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</si>
  <si>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</si>
  <si>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</si>
  <si>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</si>
  <si>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</si>
  <si>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</si>
  <si>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</si>
  <si>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</si>
  <si>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</si>
  <si>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</si>
  <si>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</si>
  <si>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</si>
  <si>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</si>
  <si>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</si>
  <si>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</si>
  <si>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</si>
  <si>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</si>
  <si>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</si>
  <si>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</si>
  <si>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</si>
  <si>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</si>
  <si>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</si>
  <si>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</si>
  <si>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</si>
  <si>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</si>
  <si>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</si>
  <si>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</si>
  <si>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</si>
  <si>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</si>
  <si>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</si>
  <si>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</si>
  <si>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</si>
  <si>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</si>
  <si>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</si>
  <si>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</si>
  <si>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</si>
  <si>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</si>
  <si>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</si>
  <si>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</si>
  <si>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</si>
  <si>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</si>
  <si>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</si>
  <si>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</si>
  <si>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</si>
  <si>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</si>
  <si>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</si>
  <si>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</si>
  <si>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</si>
  <si>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</si>
  <si>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</si>
  <si>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</si>
  <si>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</si>
  <si>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</si>
  <si>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</si>
  <si>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</si>
  <si>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</si>
  <si>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</si>
  <si>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</si>
  <si>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</si>
  <si>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</si>
  <si>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</si>
  <si>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</si>
  <si>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</si>
  <si>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</si>
  <si>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</si>
  <si>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</si>
  <si>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</si>
  <si>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</si>
  <si>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</si>
  <si>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</si>
  <si>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</si>
  <si>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</si>
  <si>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</si>
  <si>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</si>
  <si>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</si>
  <si>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</si>
  <si>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</si>
  <si>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</si>
  <si>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</si>
  <si>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</si>
  <si>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</si>
  <si>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</si>
  <si>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</si>
  <si>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</si>
  <si>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</si>
  <si>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</si>
  <si>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</si>
  <si>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</si>
  <si>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</si>
  <si>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</si>
  <si>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</si>
  <si>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</si>
  <si>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</si>
  <si>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</si>
  <si>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</si>
  <si>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</si>
  <si>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</si>
  <si>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</si>
  <si>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</si>
  <si>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</si>
  <si>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</si>
  <si>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</si>
  <si>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</si>
  <si>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</si>
  <si>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</si>
  <si>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</si>
  <si>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</si>
  <si>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</si>
  <si>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</si>
  <si>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</si>
  <si>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</si>
  <si>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</si>
  <si>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</si>
  <si>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</si>
  <si>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</si>
  <si>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</si>
  <si>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</si>
  <si>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</si>
  <si>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</si>
  <si>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</si>
  <si>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</si>
  <si>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</si>
  <si>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</si>
  <si>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</si>
  <si>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</si>
  <si>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</si>
  <si>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</si>
  <si>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</si>
  <si>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</si>
  <si>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</si>
  <si>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</si>
  <si>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</si>
  <si>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</si>
  <si>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</si>
  <si>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</si>
  <si>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</si>
  <si>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</si>
  <si>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</si>
  <si>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</si>
  <si>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</si>
  <si>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</si>
  <si>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</si>
  <si>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</si>
  <si>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</si>
  <si>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</si>
  <si>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</si>
  <si>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</si>
  <si>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</si>
  <si>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</si>
  <si>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</si>
  <si>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</si>
  <si>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</si>
  <si>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</si>
  <si>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</si>
  <si>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</si>
  <si>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</si>
  <si>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</si>
  <si>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</si>
  <si>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</si>
  <si>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</si>
  <si>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</si>
  <si>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</si>
  <si>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</si>
  <si>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</si>
  <si>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</si>
  <si>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</si>
  <si>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</si>
  <si>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</si>
  <si>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</si>
  <si>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</si>
  <si>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</si>
  <si>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</si>
  <si>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</si>
  <si>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</si>
  <si>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</si>
  <si>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</si>
  <si>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</si>
  <si>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</si>
  <si>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</si>
  <si>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</si>
  <si>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</si>
  <si>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</si>
  <si>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</si>
  <si>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</si>
  <si>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</si>
  <si>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</si>
  <si>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</si>
  <si>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</si>
  <si>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</si>
  <si>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</si>
  <si>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</si>
  <si>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</si>
  <si>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</si>
  <si>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</si>
  <si>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</si>
  <si>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</si>
  <si>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</si>
  <si>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</si>
  <si>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</si>
  <si>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</si>
  <si>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</si>
  <si>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</si>
  <si>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</si>
  <si>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</si>
  <si>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</si>
  <si>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</si>
  <si>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</si>
  <si>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</si>
  <si>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</si>
  <si>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</si>
  <si>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</si>
  <si>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</si>
  <si>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</si>
  <si>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</si>
  <si>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</si>
  <si>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</si>
  <si>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</si>
  <si>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</si>
  <si>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</si>
  <si>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</si>
  <si>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</si>
  <si>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</si>
  <si>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</si>
  <si>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</si>
  <si>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</si>
  <si>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</si>
  <si>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</si>
  <si>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</si>
  <si>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</si>
  <si>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</si>
  <si>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</si>
  <si>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</si>
  <si>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</si>
  <si>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</si>
  <si>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</si>
  <si>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</si>
  <si>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</si>
  <si>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</si>
  <si>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</si>
  <si>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</si>
  <si>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</si>
  <si>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</si>
  <si>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</si>
  <si>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</si>
  <si>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</si>
  <si>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</si>
  <si>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</si>
  <si>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</si>
  <si>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</si>
  <si>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</si>
  <si>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</si>
  <si>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</si>
  <si>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</si>
  <si>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</si>
  <si>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</si>
  <si>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</si>
  <si>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</si>
  <si>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</si>
  <si>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</si>
  <si>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</si>
  <si>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</si>
  <si>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</si>
  <si>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</si>
  <si>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</si>
  <si>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</si>
  <si>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</si>
  <si>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</si>
  <si>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</si>
  <si>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</si>
  <si>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</si>
  <si>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</si>
  <si>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</si>
  <si>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</si>
  <si>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</si>
  <si>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</si>
  <si>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</si>
  <si>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</si>
  <si>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</si>
  <si>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</si>
  <si>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</si>
  <si>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</si>
  <si>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</si>
  <si>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</si>
  <si>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</si>
  <si>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</si>
  <si>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</si>
  <si>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</si>
  <si>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</si>
  <si>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</si>
  <si>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</si>
  <si>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</si>
  <si>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</si>
  <si>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</si>
  <si>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</si>
  <si>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</si>
  <si>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</si>
  <si>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</si>
  <si>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</si>
  <si>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</si>
  <si>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</si>
  <si>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</si>
  <si>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</si>
  <si>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</si>
  <si>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</si>
  <si>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</si>
  <si>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</si>
  <si>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</si>
  <si>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</si>
  <si>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</si>
  <si>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</si>
  <si>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</si>
  <si>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</si>
  <si>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</si>
  <si>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</si>
  <si>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</si>
  <si>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</si>
  <si>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</si>
  <si>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</si>
  <si>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</si>
  <si>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</si>
  <si>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</si>
  <si>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</si>
  <si>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</si>
  <si>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</si>
  <si>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</si>
  <si>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</si>
  <si>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</si>
  <si>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</si>
  <si>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</si>
  <si>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</si>
  <si>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</si>
  <si>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</si>
  <si>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</si>
  <si>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</si>
  <si>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</si>
  <si>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</si>
  <si>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</si>
  <si>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</si>
  <si>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</si>
  <si>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</si>
  <si>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</si>
  <si>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</si>
  <si>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</si>
  <si>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</si>
  <si>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</si>
  <si>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</si>
  <si>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</si>
  <si>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</si>
  <si>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</si>
  <si>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</si>
  <si>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</si>
  <si>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</si>
  <si>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</si>
  <si>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</si>
  <si>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</si>
  <si>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</si>
  <si>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</si>
  <si>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</si>
  <si>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</si>
  <si>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</si>
  <si>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</si>
  <si>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</si>
  <si>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</si>
  <si>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</si>
  <si>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</si>
  <si>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</si>
  <si>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</si>
  <si>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</si>
  <si>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</si>
  <si>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</si>
  <si>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</si>
  <si>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</si>
  <si>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</si>
  <si>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</si>
  <si>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</si>
  <si>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</si>
  <si>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</si>
  <si>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</si>
  <si>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</si>
  <si>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</si>
  <si>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</si>
  <si>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</si>
  <si>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</si>
  <si>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</si>
  <si>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</si>
  <si>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</si>
  <si>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</si>
  <si>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</si>
  <si>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</si>
  <si>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</si>
  <si>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</si>
  <si>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</si>
  <si>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</si>
  <si>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</si>
  <si>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</si>
  <si>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</si>
  <si>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</si>
  <si>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</si>
  <si>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</si>
  <si>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</si>
  <si>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</si>
  <si>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</si>
  <si>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</si>
  <si>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</si>
  <si>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</si>
  <si>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</si>
  <si>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</si>
  <si>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</si>
  <si>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</si>
  <si>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</si>
  <si>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</si>
  <si>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</si>
  <si>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</si>
  <si>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</si>
  <si>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</si>
  <si>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</si>
  <si>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</si>
  <si>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</si>
  <si>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</si>
  <si>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</si>
  <si>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</si>
  <si>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</si>
  <si>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</si>
  <si>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</si>
  <si>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</si>
  <si>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</si>
  <si>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</si>
  <si>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</si>
  <si>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</si>
  <si>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</si>
  <si>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</si>
  <si>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</si>
  <si>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</si>
  <si>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</si>
  <si>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</si>
  <si>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</si>
  <si>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</si>
  <si>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</si>
  <si>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</si>
  <si>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</si>
  <si>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</si>
  <si>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</si>
  <si>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</si>
  <si>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</si>
  <si>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</si>
  <si>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</si>
  <si>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</si>
  <si>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</si>
  <si>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</si>
  <si>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</si>
  <si>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</si>
  <si>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</si>
  <si>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</si>
  <si>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</si>
  <si>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</si>
  <si>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</si>
  <si>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</si>
  <si>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</si>
  <si>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</si>
  <si>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</si>
  <si>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</si>
  <si>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</si>
  <si>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</si>
  <si>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</si>
  <si>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</si>
  <si>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</si>
  <si>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</si>
  <si>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</si>
  <si>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</si>
  <si>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</si>
  <si>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</si>
  <si>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</si>
  <si>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</si>
  <si>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</si>
  <si>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</si>
  <si>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</si>
  <si>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</si>
  <si>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</si>
  <si>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</si>
  <si>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</si>
  <si>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</si>
  <si>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</si>
  <si>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</si>
  <si>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</si>
  <si>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</si>
  <si>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</si>
  <si>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</si>
  <si>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</si>
  <si>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</si>
  <si>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</si>
  <si>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</si>
  <si>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</si>
  <si>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</si>
  <si>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</si>
  <si>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</si>
  <si>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</si>
  <si>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</si>
  <si>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</si>
  <si>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</si>
  <si>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</si>
  <si>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</si>
  <si>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</si>
  <si>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</si>
  <si>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</si>
  <si>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</si>
  <si>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</si>
  <si>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</si>
  <si>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</si>
  <si>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</si>
  <si>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</si>
  <si>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</si>
  <si>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</si>
  <si>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</si>
  <si>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</si>
  <si>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</si>
  <si>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</si>
  <si>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</si>
  <si>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</si>
  <si>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</si>
  <si>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</si>
  <si>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</si>
  <si>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</si>
  <si>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</si>
  <si>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</si>
  <si>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</si>
  <si>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</si>
  <si>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</si>
  <si>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</si>
  <si>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</si>
  <si>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</si>
  <si>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</si>
  <si>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</si>
  <si>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</si>
  <si>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</si>
  <si>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</si>
  <si>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</si>
  <si>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</si>
  <si>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</si>
  <si>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</si>
  <si>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</si>
  <si>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</si>
  <si>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</si>
  <si>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</si>
  <si>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</si>
  <si>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</si>
  <si>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</si>
  <si>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</si>
  <si>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</si>
  <si>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</si>
  <si>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</si>
  <si>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</si>
  <si>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</si>
  <si>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</si>
  <si>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</si>
  <si>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</si>
  <si>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</si>
  <si>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</si>
  <si>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</si>
  <si>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</si>
  <si>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</si>
  <si>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</si>
  <si>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</si>
  <si>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</si>
  <si>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</si>
  <si>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</si>
  <si>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</si>
  <si>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</si>
  <si>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</si>
  <si>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</si>
  <si>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</si>
  <si>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</si>
  <si>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</si>
  <si>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</si>
  <si>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</si>
  <si>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</si>
  <si>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</si>
  <si>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</si>
  <si>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</si>
  <si>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</si>
  <si>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</si>
  <si>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</si>
  <si>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</si>
  <si>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</si>
  <si>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</si>
  <si>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</si>
  <si>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</si>
  <si>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</si>
  <si>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</si>
  <si>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</si>
  <si>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</si>
  <si>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</si>
  <si>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</si>
  <si>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</si>
  <si>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</si>
  <si>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</si>
  <si>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</si>
  <si>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</si>
  <si>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</si>
  <si>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</si>
  <si>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</si>
  <si>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</si>
  <si>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</si>
  <si>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</si>
  <si>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</si>
  <si>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</si>
  <si>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</si>
  <si>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</si>
  <si>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</si>
  <si>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</si>
  <si>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</si>
  <si>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</si>
  <si>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</si>
  <si>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</si>
  <si>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</si>
  <si>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</si>
  <si>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</si>
  <si>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</si>
  <si>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</si>
  <si>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</si>
  <si>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</si>
  <si>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</si>
  <si>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</si>
  <si>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</si>
  <si>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</si>
  <si>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</si>
  <si>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</si>
  <si>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</si>
  <si>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</si>
  <si>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</si>
  <si>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</si>
  <si>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</si>
  <si>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</si>
  <si>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</si>
  <si>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</si>
  <si>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</si>
  <si>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</si>
  <si>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</si>
  <si>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</si>
  <si>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</si>
  <si>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</si>
  <si>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</si>
  <si>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</si>
  <si>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</si>
  <si>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</si>
  <si>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</si>
  <si>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</si>
  <si>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</si>
  <si>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</si>
  <si>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</si>
  <si>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</si>
  <si>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</si>
  <si>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</si>
  <si>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</si>
  <si>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</si>
  <si>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</si>
  <si>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</si>
  <si>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</si>
  <si>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</si>
  <si>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</si>
  <si>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</si>
  <si>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</si>
  <si>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</si>
  <si>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</si>
  <si>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</si>
  <si>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</si>
  <si>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</si>
  <si>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</si>
  <si>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</si>
  <si>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</si>
  <si>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</si>
  <si>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</si>
  <si>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</si>
  <si>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</si>
  <si>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</si>
  <si>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</si>
  <si>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</si>
  <si>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</si>
  <si>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</si>
  <si>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</si>
  <si>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</si>
  <si>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</si>
  <si>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</si>
  <si>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</si>
  <si>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</si>
  <si>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</si>
  <si>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</si>
  <si>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</si>
  <si>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</si>
  <si>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</si>
  <si>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</si>
  <si>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</si>
  <si>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</si>
  <si>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</si>
  <si>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</si>
  <si>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</si>
  <si>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</si>
  <si>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</si>
  <si>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</si>
  <si>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</si>
  <si>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</si>
  <si>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</si>
  <si>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</si>
  <si>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</si>
  <si>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</si>
  <si>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</si>
  <si>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</si>
  <si>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</si>
  <si>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</si>
  <si>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</si>
  <si>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</si>
  <si>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</si>
  <si>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</si>
  <si>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</si>
  <si>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</si>
  <si>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</si>
  <si>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</si>
  <si>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</si>
  <si>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</si>
  <si>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</si>
  <si>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</si>
  <si>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</si>
  <si>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</si>
  <si>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</si>
  <si>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</si>
  <si>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</si>
  <si>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</si>
  <si>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</si>
  <si>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</si>
  <si>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</si>
  <si>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</si>
  <si>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</si>
  <si>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</si>
  <si>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</si>
  <si>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</si>
  <si>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</si>
  <si>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</si>
  <si>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</si>
  <si>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</si>
  <si>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</si>
  <si>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</si>
  <si>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</si>
  <si>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</si>
  <si>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</si>
  <si>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</si>
  <si>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</si>
  <si>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</si>
  <si>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</si>
  <si>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</si>
  <si>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</si>
  <si>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</si>
  <si>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</si>
  <si>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</si>
  <si>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</si>
  <si>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</si>
  <si>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</si>
  <si>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</si>
  <si>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</si>
  <si>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</si>
  <si>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</si>
  <si>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</si>
  <si>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</si>
  <si>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</si>
  <si>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</si>
  <si>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</si>
  <si>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</si>
  <si>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</si>
  <si>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</si>
  <si>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</si>
  <si>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</si>
  <si>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</si>
  <si>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</si>
  <si>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</si>
  <si>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</si>
  <si>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</si>
  <si>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</si>
  <si>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</si>
  <si>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</si>
  <si>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</si>
  <si>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</si>
  <si>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</si>
  <si>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</si>
  <si>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</si>
  <si>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</si>
  <si>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</si>
  <si>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</si>
  <si>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</si>
  <si>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</si>
  <si>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</si>
  <si>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</si>
  <si>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</si>
  <si>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</si>
  <si>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</si>
  <si>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</si>
  <si>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</si>
  <si>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</si>
  <si>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</si>
  <si>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</si>
  <si>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</si>
  <si>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</si>
  <si>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</si>
  <si>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</si>
  <si>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</si>
  <si>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</si>
  <si>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</si>
  <si>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</si>
  <si>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</si>
  <si>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</si>
  <si>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</si>
  <si>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</si>
  <si>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</si>
  <si>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</si>
  <si>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</si>
  <si>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</si>
  <si>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</si>
  <si>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</si>
  <si>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</si>
  <si>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</si>
  <si>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</si>
  <si>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</si>
  <si>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</si>
  <si>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</si>
  <si>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</si>
  <si>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</si>
  <si>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</si>
  <si>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</si>
  <si>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</si>
  <si>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</si>
  <si>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</si>
  <si>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</si>
  <si>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</si>
  <si>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</si>
  <si>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</si>
  <si>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</si>
  <si>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</si>
  <si>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</si>
  <si>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</si>
  <si>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</si>
  <si>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</si>
  <si>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</si>
  <si>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</si>
  <si>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</si>
  <si>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</si>
  <si>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</si>
  <si>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</si>
  <si>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</si>
  <si>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</si>
  <si>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</si>
  <si>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</si>
  <si>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</si>
  <si>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</si>
  <si>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</si>
  <si>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</si>
  <si>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</si>
  <si>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</si>
  <si>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</si>
  <si>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</si>
  <si>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</si>
  <si>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</si>
  <si>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</si>
  <si>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</si>
  <si>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</si>
  <si>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</si>
  <si>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</si>
  <si>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</si>
  <si>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</si>
  <si>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</si>
  <si>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</si>
  <si>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</si>
  <si>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</si>
  <si>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</si>
  <si>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</si>
  <si>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</si>
  <si>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</si>
  <si>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</si>
  <si>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</si>
  <si>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</si>
  <si>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</si>
  <si>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</si>
  <si>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</si>
  <si>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</si>
  <si>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</si>
  <si>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</si>
  <si>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</si>
  <si>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</si>
  <si>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</si>
  <si>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</si>
  <si>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</si>
  <si>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</si>
  <si>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</si>
  <si>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</si>
  <si>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</si>
  <si>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</si>
  <si>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</si>
  <si>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</si>
  <si>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</si>
  <si>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</si>
  <si>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</si>
  <si>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</si>
  <si>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</si>
  <si>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</si>
  <si>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</si>
  <si>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</si>
  <si>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</si>
  <si>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</si>
  <si>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</si>
  <si>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</si>
  <si>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</si>
  <si>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</si>
  <si>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</si>
  <si>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</si>
  <si>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</si>
  <si>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</si>
  <si>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</si>
  <si>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</si>
  <si>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</si>
  <si>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</si>
  <si>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</si>
  <si>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</si>
  <si>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</si>
  <si>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</si>
  <si>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</si>
  <si>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</si>
  <si>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</si>
  <si>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</si>
  <si>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</si>
  <si>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</si>
  <si>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</si>
  <si>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</si>
  <si>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</si>
  <si>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</si>
  <si>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</si>
  <si>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</si>
  <si>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</si>
  <si>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</si>
  <si>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</si>
  <si>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</si>
  <si>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</si>
  <si>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</si>
  <si>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</si>
  <si>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</si>
  <si>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</si>
  <si>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</si>
  <si>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</si>
  <si>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</si>
  <si>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</si>
  <si>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</si>
  <si>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</si>
  <si>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</si>
  <si>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</si>
  <si>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</si>
  <si>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</si>
  <si>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</si>
  <si>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</si>
  <si>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</si>
  <si>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</si>
  <si>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</si>
  <si>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</si>
  <si>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</si>
  <si>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</si>
  <si>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</si>
  <si>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</si>
  <si>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</si>
  <si>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</si>
  <si>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</si>
  <si>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</si>
  <si>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</si>
  <si>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</si>
  <si>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</si>
  <si>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</si>
  <si>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</si>
  <si>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</si>
  <si>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</si>
  <si>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</si>
  <si>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</si>
  <si>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</si>
  <si>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</si>
  <si>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</si>
  <si>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</si>
  <si>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</si>
  <si>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</si>
  <si>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</si>
  <si>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</si>
  <si>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</si>
  <si>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</si>
  <si>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</si>
  <si>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</si>
  <si>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</si>
  <si>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</si>
  <si>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</si>
  <si>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</si>
  <si>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</si>
  <si>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</si>
  <si>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</si>
  <si>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</si>
  <si>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</si>
  <si>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</si>
  <si>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</si>
  <si>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</si>
  <si>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</si>
  <si>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</si>
  <si>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</si>
  <si>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</si>
  <si>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</si>
  <si>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</si>
  <si>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</si>
  <si>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</si>
  <si>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</si>
  <si>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</si>
  <si>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</si>
  <si>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</si>
  <si>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</si>
  <si>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</si>
  <si>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</si>
  <si>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</si>
  <si>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</si>
  <si>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</si>
  <si>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</si>
  <si>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</si>
  <si>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</si>
  <si>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</si>
  <si>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</si>
  <si>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</si>
  <si>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</si>
  <si>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</si>
  <si>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</si>
  <si>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</si>
  <si>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</si>
  <si>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</si>
  <si>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</si>
  <si>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</si>
  <si>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</si>
  <si>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</si>
  <si>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</si>
  <si>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</si>
  <si>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</si>
  <si>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</si>
  <si>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</si>
  <si>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</si>
  <si>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</si>
  <si>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</si>
  <si>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</si>
  <si>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</si>
  <si>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</si>
  <si>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</si>
  <si>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</si>
  <si>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</si>
  <si>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</si>
  <si>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</si>
  <si>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</si>
  <si>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</si>
  <si>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</si>
  <si>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</si>
  <si>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</si>
  <si>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</si>
  <si>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</si>
  <si>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</si>
  <si>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</si>
  <si>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</si>
  <si>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</si>
  <si>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</si>
  <si>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</si>
  <si>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</si>
  <si>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</si>
  <si>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</si>
  <si>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</si>
  <si>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</si>
  <si>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</si>
  <si>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</si>
  <si>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</si>
  <si>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</si>
  <si>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</si>
  <si>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</si>
  <si>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</si>
  <si>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</si>
  <si>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</si>
  <si>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</si>
  <si>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</si>
  <si>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</si>
  <si>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</si>
  <si>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</si>
  <si>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</si>
  <si>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</si>
  <si>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</si>
  <si>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</si>
  <si>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</si>
  <si>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</si>
  <si>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</si>
  <si>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</si>
  <si>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</si>
  <si>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</si>
  <si>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</si>
  <si>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</si>
  <si>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</si>
  <si>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</si>
  <si>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</si>
  <si>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</si>
  <si>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</si>
  <si>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</si>
  <si>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</si>
  <si>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</si>
  <si>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</si>
  <si>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</si>
  <si>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</si>
  <si>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</si>
  <si>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</si>
  <si>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</si>
  <si>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</si>
  <si>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</si>
  <si>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</si>
  <si>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</si>
  <si>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</si>
  <si>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</si>
  <si>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</si>
  <si>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</si>
  <si>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</si>
  <si>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</si>
  <si>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</si>
  <si>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</si>
  <si>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</si>
  <si>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</si>
  <si>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</si>
  <si>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</si>
  <si>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</si>
  <si>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</si>
  <si>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</si>
  <si>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</si>
  <si>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</si>
  <si>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</si>
  <si>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</si>
  <si>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</si>
  <si>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</si>
  <si>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</si>
  <si>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</si>
  <si>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</si>
  <si>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</si>
  <si>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</si>
  <si>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</si>
  <si>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</si>
  <si>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</si>
  <si>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</si>
  <si>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</si>
  <si>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</si>
  <si>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</si>
  <si>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</si>
  <si>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</si>
  <si>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</si>
  <si>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</si>
  <si>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</si>
  <si>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</si>
  <si>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</si>
  <si>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</si>
  <si>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</si>
  <si>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</si>
  <si>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</si>
  <si>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</si>
  <si>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</si>
  <si>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</si>
  <si>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</si>
  <si>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</si>
  <si>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</si>
  <si>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</si>
  <si>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</si>
  <si>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</si>
  <si>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</si>
  <si>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</si>
  <si>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</si>
  <si>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</si>
  <si>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</si>
  <si>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</si>
  <si>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</si>
  <si>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</si>
  <si>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</si>
  <si>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</si>
  <si>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</si>
  <si>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</si>
  <si>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</si>
  <si>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</si>
  <si>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</si>
  <si>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</si>
  <si>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</si>
  <si>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</si>
  <si>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</si>
  <si>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</si>
  <si>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</si>
  <si>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</si>
  <si>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</si>
  <si>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</si>
  <si>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</si>
  <si>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</si>
  <si>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</si>
  <si>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</si>
  <si>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</si>
  <si>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</si>
  <si>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</si>
  <si>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</si>
  <si>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</si>
  <si>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</si>
  <si>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</si>
  <si>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</si>
  <si>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</si>
  <si>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</si>
  <si>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</si>
  <si>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</si>
  <si>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</si>
  <si>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</si>
  <si>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</si>
  <si>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</si>
  <si>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</si>
  <si>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</si>
  <si>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</si>
  <si>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</si>
  <si>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</si>
  <si>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</si>
  <si>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</si>
  <si>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</si>
  <si>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</si>
  <si>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</si>
  <si>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</si>
  <si>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</si>
  <si>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</si>
  <si>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</si>
  <si>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</si>
  <si>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</si>
  <si>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</si>
  <si>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</si>
  <si>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</si>
  <si>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</si>
  <si>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</si>
  <si>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</si>
  <si>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</si>
  <si>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</si>
  <si>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</si>
  <si>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</si>
  <si>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</si>
  <si>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</si>
  <si>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</si>
  <si>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</si>
  <si>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</si>
  <si>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</si>
  <si>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</si>
  <si>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</si>
  <si>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</si>
  <si>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</si>
  <si>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</si>
  <si>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</si>
  <si>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</si>
  <si>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</si>
  <si>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</si>
  <si>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</si>
  <si>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</si>
  <si>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</si>
  <si>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</si>
  <si>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</si>
  <si>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</si>
  <si>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</si>
  <si>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</si>
  <si>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</si>
  <si>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</si>
  <si>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</si>
  <si>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</si>
  <si>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</si>
  <si>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</si>
  <si>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</si>
  <si>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Jackson</t>
  </si>
  <si>
    <t>593 Ava Road</t>
  </si>
  <si>
    <t>Murphysboro</t>
  </si>
  <si>
    <t>Christopher Grode</t>
  </si>
  <si>
    <t>618-684-3781</t>
  </si>
  <si>
    <t>618-684-2465</t>
  </si>
  <si>
    <t>Emling &amp; Hoffman, PC</t>
  </si>
  <si>
    <t>Donald L Hoffman</t>
  </si>
  <si>
    <t>1191 West Saint Louis Street</t>
  </si>
  <si>
    <t>Nashville</t>
  </si>
  <si>
    <t>618-327-4375</t>
  </si>
  <si>
    <t>618-327-4376</t>
  </si>
  <si>
    <t>060-004252</t>
  </si>
  <si>
    <t>donhoffman@emlingcpa.com</t>
  </si>
  <si>
    <t>Donna Boros</t>
  </si>
  <si>
    <t>dboros@roe30.org</t>
  </si>
  <si>
    <t>618-687-7290</t>
  </si>
  <si>
    <t>618-687-7296</t>
  </si>
  <si>
    <t>2009A General Obligation Bonds</t>
  </si>
  <si>
    <t xml:space="preserve">US Dept of Education </t>
  </si>
  <si>
    <t xml:space="preserve">   Flow Through Illinois State Board of Education</t>
  </si>
  <si>
    <t xml:space="preserve">        Title I  (M)</t>
  </si>
  <si>
    <t>84.010A</t>
  </si>
  <si>
    <t xml:space="preserve">                PY  2015</t>
  </si>
  <si>
    <t>2015-4300</t>
  </si>
  <si>
    <t xml:space="preserve">                PY  2016</t>
  </si>
  <si>
    <t>2016-4300</t>
  </si>
  <si>
    <t>84.367A</t>
  </si>
  <si>
    <t>2015-4932</t>
  </si>
  <si>
    <t>2016-4932</t>
  </si>
  <si>
    <t xml:space="preserve">   Flow Through Tri-County Special Education Joint Agreement</t>
  </si>
  <si>
    <t>84.027A</t>
  </si>
  <si>
    <t xml:space="preserve">   Total Flow Through Illinois State Board of Education</t>
  </si>
  <si>
    <t>2016-4620</t>
  </si>
  <si>
    <t>Total   Flow Through Tri-County Special Education Joint Agreement</t>
  </si>
  <si>
    <t xml:space="preserve">   Flow Through Jackson/Perry Counties ROE #30</t>
  </si>
  <si>
    <t xml:space="preserve">        CTE Perkins</t>
  </si>
  <si>
    <t>84.048A</t>
  </si>
  <si>
    <t>2015-4770</t>
  </si>
  <si>
    <t>2016-4770</t>
  </si>
  <si>
    <t xml:space="preserve">   Total Flow Through Jackson/Perry Counties ROE #30</t>
  </si>
  <si>
    <t>Total US DEPT OF EDUCATION</t>
  </si>
  <si>
    <t>US Dept of Agriculture</t>
  </si>
  <si>
    <t>2015-4210</t>
  </si>
  <si>
    <t>2016-4210</t>
  </si>
  <si>
    <t xml:space="preserve">        Special Ed - IDEA (M)</t>
  </si>
  <si>
    <t xml:space="preserve">        National School Lunch</t>
  </si>
  <si>
    <t xml:space="preserve">        National School Breakfast </t>
  </si>
  <si>
    <t>2015 - 4220</t>
  </si>
  <si>
    <t>2016 - 4220</t>
  </si>
  <si>
    <t xml:space="preserve">        Summer Food</t>
  </si>
  <si>
    <t>2015-4225</t>
  </si>
  <si>
    <t xml:space="preserve">        Commodities</t>
  </si>
  <si>
    <t>2016-4215</t>
  </si>
  <si>
    <t xml:space="preserve">        Dept of Defense - Fresh Fruits and Vegetables</t>
  </si>
  <si>
    <t>TOTAL US DEPT OF AGRICULTURE</t>
  </si>
  <si>
    <t>US Dept of Health &amp; Human Services</t>
  </si>
  <si>
    <t xml:space="preserve">   Flow Through IL Dept of Healthcare and Family Services</t>
  </si>
  <si>
    <t xml:space="preserve">         Step Voc Rehab</t>
  </si>
  <si>
    <t>2015-4998</t>
  </si>
  <si>
    <t>2016-4998</t>
  </si>
  <si>
    <t xml:space="preserve">         Administrative Outreach</t>
  </si>
  <si>
    <t>2015-4900</t>
  </si>
  <si>
    <t>2016-4900</t>
  </si>
  <si>
    <t xml:space="preserve">   Flow Through Tri-County Special Education Joint Agreeemnt</t>
  </si>
  <si>
    <t>TOTAL US DEPT OF HEALTH &amp; HUMAN SERVICES</t>
  </si>
  <si>
    <t>TOTAL FEDERAL AWARDS</t>
  </si>
  <si>
    <r>
      <t>The accompanying Schedule of Expenditures of Federal Awards includes the federal grant activity of Murphysboro Community Unit School District #186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</si>
  <si>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Murphysboro Community Unit School District #186</t>
    </r>
    <r>
      <rPr>
        <sz val="9"/>
        <rFont val="Arial"/>
        <family val="2"/>
      </rPr>
      <t xml:space="preserve"> provided federal awards to subrecipients as follows:</t>
    </r>
  </si>
  <si>
    <t>None</t>
  </si>
  <si>
    <t>Unmodified</t>
  </si>
  <si>
    <t>US Department of Education - Title I</t>
  </si>
  <si>
    <t>US Department of Education - IDEA</t>
  </si>
  <si>
    <t>Segregation of Duties</t>
  </si>
  <si>
    <t>There is limited segregation of duties over cash receipts and disbursements, receiving and purchasing, recording of transactions and reconciliation of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</si>
  <si>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</si>
  <si>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</si>
  <si>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the benefit of hiring additional staff is not conducive for the School District.</t>
  </si>
  <si>
    <t xml:space="preserve">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  </t>
  </si>
  <si>
    <t>The School District is aware of this condition.  They will review their staffing arrangement, assignment of duties, and employee bonding.</t>
  </si>
  <si>
    <r>
      <t xml:space="preserve">Current </t>
    </r>
    <r>
      <rPr>
        <i/>
        <sz val="9"/>
        <rFont val="Arial"/>
        <family val="2"/>
      </rPr>
      <t xml:space="preserve">Government Auditing Standards </t>
    </r>
    <r>
      <rPr>
        <sz val="9"/>
        <rFont val="Arial"/>
        <family val="2"/>
      </rPr>
      <t>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r>
  </si>
  <si>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</si>
  <si>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</si>
  <si>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detect error or omissions in the application of the cash basis of accounting with respect to the School District's financial statements and footnotes.</t>
  </si>
  <si>
    <t>Lack of formal technical training.</t>
  </si>
  <si>
    <r>
      <t xml:space="preserve">Current </t>
    </r>
    <r>
      <rPr>
        <i/>
        <sz val="7.5"/>
        <rFont val="Arial"/>
        <family val="2"/>
      </rPr>
      <t xml:space="preserve">Government Auditing Standards </t>
    </r>
    <r>
      <rPr>
        <sz val="7.5"/>
        <rFont val="Arial"/>
        <family val="2"/>
      </rPr>
      <t>allow the School District to continue to request the auditor to prepare the financial statements and footnote disclosures.  However, the School District is still responsible for having a qualified person capable of understanding the complete drafting of  the finacial statements and footnote disclosures as well as having the capability of making sure that all adjusting entries, having a material effect on the financial statements, are properly posted prior to the audit being performed.  The School District should consider providing additonal training for its staff.</t>
    </r>
  </si>
  <si>
    <t>Management agrees with the finding, however, the Illinois State Board of Education requires the District Auditor prepare the Annual Financial Report.</t>
  </si>
  <si>
    <t>NA</t>
  </si>
  <si>
    <t>2015-001</t>
  </si>
  <si>
    <t>2015-002</t>
  </si>
  <si>
    <t>Management oversight of financial statements.</t>
  </si>
  <si>
    <t xml:space="preserve">There is limited segregation of duties over cash receipts and disbursements, receiving and purchasing, recording of transactions and reconciliation of bank accounts.  The School District employs few individuals to perform all of the above functions. </t>
  </si>
  <si>
    <t xml:space="preserve">The School District will segregate or rotate duties so that no one individual handles a transaction from its inception to its completion.  </t>
  </si>
  <si>
    <t xml:space="preserve">The School District is aware of this condition and will continue to have the auditor prepare the financial statements and footnote disclosures, because the Illinois State Board of Education requires the District Auditor to complete.  However the District is still responsible for having a qualified individual capable of understanding the complete drafting of the financial statements and footnote disclosures as well as having the capability of making sure all the adjusting, having a material effect on the financial statements, are properly posted prior to the audit being performed.   </t>
  </si>
  <si>
    <t>Egyptian Area School Employee Benefit Trust</t>
  </si>
  <si>
    <t>Ameren Energy Marketing, Constellation New Energy</t>
  </si>
  <si>
    <t xml:space="preserve">Workers Comp, Self-Insurance Trust </t>
  </si>
  <si>
    <t>Illinois Funds</t>
  </si>
  <si>
    <t>Tri-County Special Education Coop</t>
  </si>
  <si>
    <t>Illinois Cloud</t>
  </si>
  <si>
    <t>Contract With West Bus Service</t>
  </si>
  <si>
    <t>Unknown</t>
  </si>
  <si>
    <t xml:space="preserve">The District agrees with the finding but due to the additoinal costs, it will not be able to hire additional personnel at this </t>
  </si>
  <si>
    <t>time so the auditor will conitue to provide these services and we will review, approve, and accept responsibility for them.</t>
  </si>
  <si>
    <t>Christopher Grode, Superintendent</t>
  </si>
  <si>
    <t>Christopher Grode, Superindendent</t>
  </si>
  <si>
    <t>Page 10:  Line 74:  Education Fund:  Reimbursement SIU Pre-K Meals, Tri-County Meals</t>
  </si>
  <si>
    <t xml:space="preserve">Page 10:  Line 81:  Education Fund:  PE Locks </t>
  </si>
  <si>
    <t>Page 11:  Line 107:  Education Fund:  IlliniCloud Membership Fees, $1,077,716, Miscellaneous Revenue $95,148, Latchkey Revenue $6,009</t>
  </si>
  <si>
    <t xml:space="preserve">Page 11:  Line 107:  Operations &amp; Maint Fund:  E-Rate </t>
  </si>
  <si>
    <t xml:space="preserve">Page 12:  Line 171:  Education Fund: IL State Library Grant </t>
  </si>
  <si>
    <t xml:space="preserve">Page 14:  Line 272:  Education Fund:  STEP Voc Rehabil Grant </t>
  </si>
  <si>
    <t>Page 15:  Line  41:  Education Fund:  Hall Monitor Salary and Benefits</t>
  </si>
  <si>
    <t>Page 16:  Line  83:  Education Fund:  Early Childhood Purchased Services Paid to SIU-C</t>
  </si>
  <si>
    <t>Page 18:  Line161:  Debt Services Fund:  Interest on Short Term Loan</t>
  </si>
  <si>
    <t>Page 18:  Line 165:  Debt Services Fund:  Principal on Capital Leases</t>
  </si>
  <si>
    <t>Page 19:  Line 231:  IMRF Fund:  Hall Monitor Benefits</t>
  </si>
  <si>
    <t>jbush@mhs.org</t>
  </si>
  <si>
    <t xml:space="preserve">        Title II - Improving Teacher Quality</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</si>
  <si>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</si>
  <si>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</si>
  <si>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</si>
  <si>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6</t>
    </r>
  </si>
  <si>
    <t>Note 4:  Non-Cash Assistance</t>
  </si>
  <si>
    <t>Note 5:  Other Information</t>
  </si>
  <si>
    <t>The following amounts were expended in the form of non-cash assistance by Murphysboro Community Unit School District #186 and are included in the Schedule of Expenditures of Federal Awards:</t>
  </si>
  <si>
    <t>Not implemented due to limited resources.</t>
  </si>
  <si>
    <t>Adverse due to the regulatory basis of accounting.  Disclosures required by Governmental Accounting Standards Board Statement 45, Accounting for Post-Employment Benefits Other Than Pensions have been omitted.</t>
  </si>
  <si>
    <t>Murphysboro CUSD 186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</si>
</sst>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7.5"/>
      <name val="Arial"/>
      <family val="2"/>
    </font>
    <font>
      <i/>
      <sz val="7.5"/>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64"/>
      </top>
      <bottom style="double">
        <color indexed="64"/>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4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6" fillId="0" borderId="0" xfId="3" applyFont="1" applyAlignment="1" applyProtection="1">
      <alignment horizontal="center" vertical="center"/>
    </xf>
    <xf numFmtId="38" fontId="3" fillId="0" borderId="2" xfId="0" applyNumberFormat="1" applyFont="1" applyBorder="1" applyAlignment="1" applyProtection="1">
      <alignment horizontal="center" vertical="center"/>
      <protection locked="0"/>
    </xf>
    <xf numFmtId="3" fontId="4" fillId="0" borderId="22" xfId="0" applyNumberFormat="1" applyFont="1" applyBorder="1" applyAlignment="1" applyProtection="1">
      <alignment horizontal="left" vertical="center" wrapText="1"/>
      <protection locked="0"/>
    </xf>
    <xf numFmtId="3" fontId="5" fillId="0" borderId="22" xfId="0" applyNumberFormat="1" applyFont="1" applyBorder="1" applyAlignment="1" applyProtection="1">
      <alignment horizontal="left" vertical="center" wrapText="1"/>
      <protection locked="0"/>
    </xf>
    <xf numFmtId="169" fontId="4" fillId="0" borderId="22" xfId="0" applyNumberFormat="1" applyFont="1" applyBorder="1" applyAlignment="1" applyProtection="1">
      <alignment horizontal="center"/>
      <protection locked="0"/>
    </xf>
    <xf numFmtId="1" fontId="4" fillId="0" borderId="22" xfId="0" applyNumberFormat="1" applyFont="1" applyBorder="1" applyAlignment="1" applyProtection="1">
      <alignment horizontal="center"/>
      <protection locked="0"/>
    </xf>
    <xf numFmtId="3" fontId="4" fillId="0" borderId="48"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164" xfId="3" applyNumberFormat="1" applyFont="1" applyBorder="1" applyAlignment="1" applyProtection="1">
      <alignment horizontal="center"/>
      <protection locked="0"/>
    </xf>
    <xf numFmtId="3" fontId="4" fillId="0" borderId="47"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49" fontId="104" fillId="0" borderId="109" xfId="4" applyNumberFormat="1" applyFont="1" applyBorder="1" applyAlignment="1" applyProtection="1">
      <alignment horizontal="center" vertical="center"/>
      <protection locked="0"/>
    </xf>
    <xf numFmtId="49" fontId="97" fillId="0" borderId="113" xfId="4" applyNumberFormat="1" applyFont="1" applyFill="1" applyBorder="1" applyAlignment="1" applyProtection="1">
      <alignment horizontal="center" vertical="center"/>
      <protection locked="0"/>
    </xf>
    <xf numFmtId="0" fontId="102" fillId="0" borderId="109" xfId="4" applyFont="1" applyBorder="1" applyProtection="1">
      <protection locked="0"/>
    </xf>
    <xf numFmtId="49" fontId="97" fillId="0" borderId="111" xfId="4" applyNumberFormat="1" applyFont="1" applyFill="1" applyBorder="1" applyAlignment="1" applyProtection="1">
      <alignment horizontal="center" vertical="center"/>
      <protection locked="0"/>
    </xf>
    <xf numFmtId="0" fontId="1" fillId="0" borderId="0" xfId="4" applyFont="1"/>
    <xf numFmtId="164" fontId="4" fillId="0" borderId="0" xfId="0" applyNumberFormat="1" applyFont="1"/>
    <xf numFmtId="0" fontId="10" fillId="0" borderId="0" xfId="3" applyFont="1" applyAlignment="1" applyProtection="1">
      <alignment horizontal="left" vertical="center" wrapText="1"/>
      <protection locked="0"/>
    </xf>
    <xf numFmtId="0" fontId="10" fillId="0" borderId="0" xfId="3" applyFont="1"/>
    <xf numFmtId="0" fontId="15" fillId="0" borderId="0" xfId="3" applyFont="1" applyFill="1" applyProtection="1"/>
    <xf numFmtId="0" fontId="10" fillId="0" borderId="0" xfId="3" applyFont="1" applyFill="1"/>
    <xf numFmtId="0" fontId="3" fillId="0" borderId="0" xfId="3" applyFill="1" applyProtection="1">
      <protection locked="0"/>
    </xf>
    <xf numFmtId="0" fontId="3" fillId="0" borderId="0" xfId="3" applyFill="1" applyProtection="1"/>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30" xfId="12" applyNumberFormat="1" applyFont="1" applyFill="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30"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133"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6" fillId="0" borderId="130" xfId="0" applyFont="1" applyBorder="1" applyAlignment="1" applyProtection="1">
      <alignment horizontal="left" vertical="center"/>
      <protection locked="0"/>
    </xf>
    <xf numFmtId="0" fontId="6" fillId="0" borderId="133" xfId="0" applyFont="1" applyBorder="1" applyAlignment="1" applyProtection="1">
      <alignment horizontal="left" vertical="center"/>
      <protection locked="0"/>
    </xf>
    <xf numFmtId="0" fontId="6" fillId="0" borderId="131" xfId="0" applyFont="1" applyBorder="1" applyAlignment="1" applyProtection="1">
      <alignment horizontal="left" vertical="center"/>
      <protection locked="0"/>
    </xf>
    <xf numFmtId="0" fontId="6" fillId="0" borderId="130" xfId="12" applyNumberFormat="1" applyFont="1" applyBorder="1" applyAlignment="1" applyProtection="1">
      <alignment horizontal="left" vertical="center"/>
      <protection locked="0"/>
    </xf>
    <xf numFmtId="0" fontId="81" fillId="0" borderId="130" xfId="2" applyNumberFormat="1" applyFont="1" applyBorder="1" applyAlignment="1" applyProtection="1">
      <alignment horizontal="left" vertical="center"/>
      <protection locked="0"/>
    </xf>
    <xf numFmtId="0" fontId="81" fillId="0" borderId="133" xfId="2" applyNumberFormat="1" applyFont="1" applyBorder="1" applyAlignment="1" applyProtection="1">
      <alignment horizontal="left" vertical="center"/>
      <protection locked="0"/>
    </xf>
    <xf numFmtId="0" fontId="81" fillId="0" borderId="133" xfId="2" applyFont="1" applyBorder="1" applyAlignment="1" applyProtection="1">
      <alignment horizontal="left" vertical="center"/>
      <protection locked="0"/>
    </xf>
    <xf numFmtId="0" fontId="81" fillId="0" borderId="13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30" xfId="0" applyFont="1" applyBorder="1" applyAlignment="1" applyProtection="1">
      <alignment horizontal="center" vertical="top" wrapText="1"/>
      <protection locked="0"/>
    </xf>
    <xf numFmtId="0" fontId="10" fillId="0" borderId="133" xfId="0" applyFont="1" applyBorder="1" applyAlignment="1" applyProtection="1">
      <alignment horizontal="center" vertical="top" wrapText="1"/>
      <protection locked="0"/>
    </xf>
    <xf numFmtId="0" fontId="10" fillId="0" borderId="13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10" fillId="0" borderId="0" xfId="3" applyFont="1" applyBorder="1" applyAlignment="1" applyProtection="1">
      <alignment horizontal="left" vertical="top" wrapText="1"/>
      <protection locked="0"/>
    </xf>
    <xf numFmtId="0" fontId="10" fillId="0" borderId="0" xfId="3" applyFont="1" applyAlignment="1" applyProtection="1">
      <alignment horizontal="left" vertical="top" wrapText="1"/>
      <protection locked="0"/>
    </xf>
    <xf numFmtId="0" fontId="116" fillId="0" borderId="0" xfId="3" applyFont="1" applyBorder="1" applyAlignment="1" applyProtection="1">
      <alignment horizontal="left" vertical="top" wrapText="1"/>
      <protection locked="0"/>
    </xf>
    <xf numFmtId="0" fontId="116" fillId="0" borderId="0" xfId="3" applyFont="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66675</xdr:rowOff>
        </xdr:from>
        <xdr:to>
          <xdr:col>0</xdr:col>
          <xdr:colOff>914400</xdr:colOff>
          <xdr:row>9</xdr:row>
          <xdr:rowOff>104775</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10" t="s">
        <v>474</v>
      </c>
      <c r="J1" s="2111"/>
      <c r="K1" s="2111"/>
      <c r="L1" s="2111"/>
      <c r="M1" s="2111"/>
      <c r="N1" s="2111"/>
      <c r="O1" s="2111"/>
      <c r="P1" s="2111"/>
      <c r="Q1" s="2111"/>
      <c r="R1" s="2111"/>
      <c r="S1" s="2111"/>
    </row>
    <row r="2" spans="1:28" ht="12" customHeight="1" x14ac:dyDescent="0.2">
      <c r="A2" s="202" t="s">
        <v>1965</v>
      </c>
      <c r="D2" s="203"/>
      <c r="I2" s="2112" t="s">
        <v>1155</v>
      </c>
      <c r="J2" s="2111"/>
      <c r="K2" s="2111"/>
      <c r="L2" s="2111"/>
      <c r="M2" s="2111"/>
      <c r="N2" s="2111"/>
      <c r="O2" s="2111"/>
      <c r="P2" s="2111"/>
      <c r="Q2" s="2111"/>
      <c r="R2" s="2111"/>
      <c r="S2" s="2111"/>
    </row>
    <row r="3" spans="1:28" ht="12" customHeight="1" x14ac:dyDescent="0.2">
      <c r="A3" s="1879" t="s">
        <v>1953</v>
      </c>
      <c r="B3" s="1880"/>
      <c r="C3" s="1880"/>
      <c r="D3" s="1881"/>
      <c r="I3" s="2112" t="s">
        <v>55</v>
      </c>
      <c r="J3" s="2111"/>
      <c r="K3" s="2111"/>
      <c r="L3" s="2111"/>
      <c r="M3" s="2111"/>
      <c r="N3" s="2111"/>
      <c r="O3" s="2111"/>
      <c r="P3" s="2111"/>
      <c r="Q3" s="2111"/>
      <c r="R3" s="2111"/>
      <c r="S3" s="2111"/>
    </row>
    <row r="4" spans="1:28" ht="12" customHeight="1" x14ac:dyDescent="0.2">
      <c r="A4" s="192"/>
      <c r="I4" s="2112" t="s">
        <v>617</v>
      </c>
      <c r="J4" s="2111"/>
      <c r="K4" s="2111"/>
      <c r="L4" s="2111"/>
      <c r="M4" s="2111"/>
      <c r="N4" s="2111"/>
      <c r="O4" s="2111"/>
      <c r="P4" s="2111"/>
      <c r="Q4" s="2111"/>
      <c r="R4" s="2111"/>
      <c r="S4" s="2111"/>
    </row>
    <row r="5" spans="1:28" ht="14.1" customHeight="1" x14ac:dyDescent="0.2">
      <c r="B5" s="445" t="s">
        <v>2078</v>
      </c>
      <c r="C5" s="179" t="s">
        <v>1083</v>
      </c>
      <c r="D5" s="363"/>
      <c r="E5" s="363"/>
      <c r="H5" s="193"/>
      <c r="I5" s="2120" t="s">
        <v>788</v>
      </c>
      <c r="J5" s="2119"/>
      <c r="K5" s="2119"/>
      <c r="L5" s="2119"/>
      <c r="M5" s="2119"/>
      <c r="N5" s="2119"/>
      <c r="O5" s="2119"/>
      <c r="P5" s="2119"/>
      <c r="Q5" s="2119"/>
      <c r="R5" s="2119"/>
      <c r="S5" s="2119"/>
    </row>
    <row r="6" spans="1:28" ht="14.1" customHeight="1" x14ac:dyDescent="0.2">
      <c r="B6" s="445"/>
      <c r="C6" s="179" t="s">
        <v>1084</v>
      </c>
      <c r="D6" s="363"/>
      <c r="E6" s="363"/>
      <c r="I6" s="2118" t="s">
        <v>1051</v>
      </c>
      <c r="J6" s="2119"/>
      <c r="K6" s="2119"/>
      <c r="L6" s="2119"/>
      <c r="M6" s="2119"/>
      <c r="N6" s="2119"/>
      <c r="O6" s="2119"/>
      <c r="P6" s="2119"/>
      <c r="Q6" s="2119"/>
      <c r="R6" s="2119"/>
      <c r="S6" s="2119"/>
    </row>
    <row r="7" spans="1:28" ht="12.2" customHeight="1" x14ac:dyDescent="0.2">
      <c r="I7" s="2113">
        <v>42551</v>
      </c>
      <c r="J7" s="2114"/>
      <c r="K7" s="2114"/>
      <c r="L7" s="2114"/>
      <c r="M7" s="2114"/>
      <c r="N7" s="2114"/>
      <c r="O7" s="2114"/>
      <c r="P7" s="2114"/>
      <c r="Q7" s="2114"/>
      <c r="R7" s="2114"/>
      <c r="S7" s="211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5" t="s">
        <v>782</v>
      </c>
      <c r="J9" s="2116"/>
      <c r="K9" s="2116"/>
      <c r="L9" s="2116"/>
      <c r="M9" s="2116"/>
      <c r="N9" s="2116"/>
      <c r="O9" s="2116"/>
      <c r="P9" s="2116"/>
      <c r="Q9" s="2116"/>
      <c r="R9" s="2116"/>
      <c r="S9" s="2117"/>
      <c r="T9" s="2131" t="s">
        <v>630</v>
      </c>
      <c r="U9" s="2132"/>
      <c r="V9" s="2132"/>
      <c r="W9" s="2132"/>
      <c r="X9" s="2132"/>
      <c r="Y9" s="2132"/>
      <c r="Z9" s="2132"/>
      <c r="AA9" s="2133"/>
    </row>
    <row r="10" spans="1:28" ht="13.5" customHeight="1" x14ac:dyDescent="0.2">
      <c r="A10" s="2138" t="s">
        <v>783</v>
      </c>
      <c r="B10" s="2139"/>
      <c r="C10" s="2139"/>
      <c r="D10" s="2139"/>
      <c r="E10" s="2139"/>
      <c r="F10" s="2139"/>
      <c r="G10" s="2139"/>
      <c r="H10" s="2140"/>
      <c r="I10" s="183"/>
      <c r="J10" s="184"/>
      <c r="K10" s="182"/>
      <c r="R10" s="184"/>
      <c r="S10" s="184"/>
      <c r="T10" s="2134"/>
      <c r="U10" s="2119"/>
      <c r="V10" s="2119"/>
      <c r="W10" s="2119"/>
      <c r="X10" s="2119"/>
      <c r="Y10" s="2119"/>
      <c r="Z10" s="2119"/>
      <c r="AA10" s="2125"/>
    </row>
    <row r="11" spans="1:28" ht="14.25" customHeight="1" x14ac:dyDescent="0.2">
      <c r="A11" s="2141" t="s">
        <v>1131</v>
      </c>
      <c r="B11" s="2142"/>
      <c r="C11" s="2142"/>
      <c r="D11" s="2142"/>
      <c r="E11" s="2142"/>
      <c r="F11" s="2142"/>
      <c r="G11" s="2142"/>
      <c r="H11" s="2143"/>
      <c r="I11" s="181"/>
      <c r="J11" s="344"/>
      <c r="K11" s="181"/>
      <c r="O11" s="1764" t="s">
        <v>2078</v>
      </c>
      <c r="P11" s="379" t="s">
        <v>225</v>
      </c>
      <c r="Q11" s="184"/>
      <c r="R11" s="182"/>
      <c r="S11" s="181"/>
      <c r="T11" s="2135"/>
      <c r="U11" s="2136"/>
      <c r="V11" s="2136"/>
      <c r="W11" s="2136"/>
      <c r="X11" s="2136"/>
      <c r="Y11" s="2136"/>
      <c r="Z11" s="2136"/>
      <c r="AA11" s="2137"/>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46">
        <v>30039186026</v>
      </c>
      <c r="B13" s="2147"/>
      <c r="C13" s="2147"/>
      <c r="D13" s="2147"/>
      <c r="E13" s="2147"/>
      <c r="F13" s="2147"/>
      <c r="G13" s="2147"/>
      <c r="H13" s="2148"/>
      <c r="I13" s="185"/>
      <c r="J13" s="184"/>
      <c r="K13" s="182"/>
      <c r="L13" s="184"/>
      <c r="M13" s="184"/>
      <c r="N13" s="184"/>
      <c r="O13" s="184"/>
      <c r="P13" s="184"/>
      <c r="Q13" s="184"/>
      <c r="R13" s="184"/>
      <c r="S13" s="184"/>
      <c r="T13" s="2152" t="s">
        <v>2085</v>
      </c>
      <c r="U13" s="2153"/>
      <c r="V13" s="2153"/>
      <c r="W13" s="2153"/>
      <c r="X13" s="2153"/>
      <c r="Y13" s="2154"/>
      <c r="Z13" s="2154"/>
      <c r="AA13" s="2155"/>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149" t="s">
        <v>2079</v>
      </c>
      <c r="B15" s="2150"/>
      <c r="C15" s="2150"/>
      <c r="D15" s="2150"/>
      <c r="E15" s="2150"/>
      <c r="F15" s="2150"/>
      <c r="G15" s="2150"/>
      <c r="H15" s="2151"/>
      <c r="T15" s="2077" t="s">
        <v>2086</v>
      </c>
      <c r="U15" s="2099"/>
      <c r="V15" s="2099"/>
      <c r="W15" s="2099"/>
      <c r="X15" s="2099"/>
      <c r="Y15" s="2156"/>
      <c r="Z15" s="2156"/>
      <c r="AA15" s="215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3" t="s">
        <v>2207</v>
      </c>
      <c r="B17" s="2104"/>
      <c r="C17" s="2104"/>
      <c r="D17" s="2104"/>
      <c r="E17" s="2104"/>
      <c r="F17" s="2104"/>
      <c r="G17" s="2104"/>
      <c r="H17" s="2130"/>
      <c r="T17" s="2160" t="s">
        <v>2087</v>
      </c>
      <c r="U17" s="2161"/>
      <c r="V17" s="2161"/>
      <c r="W17" s="2161"/>
      <c r="X17" s="2161"/>
      <c r="Y17" s="2161"/>
      <c r="Z17" s="2161"/>
      <c r="AA17" s="2162"/>
    </row>
    <row r="18" spans="1:27" ht="13.5" customHeight="1" x14ac:dyDescent="0.2">
      <c r="A18" s="364" t="s">
        <v>627</v>
      </c>
      <c r="B18" s="346"/>
      <c r="C18" s="342"/>
      <c r="D18" s="346"/>
      <c r="E18" s="346"/>
      <c r="F18" s="346"/>
      <c r="G18" s="346"/>
      <c r="H18" s="276"/>
      <c r="I18" s="2129" t="s">
        <v>784</v>
      </c>
      <c r="J18" s="2086"/>
      <c r="K18" s="2086"/>
      <c r="L18" s="2086"/>
      <c r="M18" s="2086"/>
      <c r="N18" s="2086"/>
      <c r="O18" s="2086"/>
      <c r="P18" s="2086"/>
      <c r="Q18" s="2086"/>
      <c r="R18" s="2086"/>
      <c r="S18" s="2087"/>
      <c r="T18" s="364" t="s">
        <v>827</v>
      </c>
      <c r="U18" s="271"/>
      <c r="V18" s="342"/>
      <c r="W18" s="270"/>
      <c r="X18" s="364" t="s">
        <v>306</v>
      </c>
      <c r="Y18" s="351"/>
      <c r="Z18" s="1977" t="s">
        <v>785</v>
      </c>
      <c r="AA18" s="201"/>
    </row>
    <row r="19" spans="1:27" ht="13.5" customHeight="1" x14ac:dyDescent="0.2">
      <c r="A19" s="2097" t="s">
        <v>2080</v>
      </c>
      <c r="B19" s="2145"/>
      <c r="C19" s="2145"/>
      <c r="D19" s="2145"/>
      <c r="E19" s="2145"/>
      <c r="F19" s="2145"/>
      <c r="G19" s="2145"/>
      <c r="H19" s="2076"/>
      <c r="I19" s="184"/>
      <c r="J19" s="378"/>
      <c r="K19" s="195"/>
      <c r="L19" s="193"/>
      <c r="M19" s="659" t="s">
        <v>360</v>
      </c>
      <c r="P19" s="181"/>
      <c r="Q19" s="181"/>
      <c r="R19" s="181"/>
      <c r="S19" s="185"/>
      <c r="T19" s="2149" t="s">
        <v>2088</v>
      </c>
      <c r="U19" s="2095"/>
      <c r="V19" s="2095"/>
      <c r="W19" s="2105"/>
      <c r="X19" s="2159" t="s">
        <v>2037</v>
      </c>
      <c r="Y19" s="2075"/>
      <c r="Z19" s="2158">
        <v>62263</v>
      </c>
      <c r="AA19" s="207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144" t="s">
        <v>2081</v>
      </c>
      <c r="B21" s="2095"/>
      <c r="C21" s="2095"/>
      <c r="D21" s="2095"/>
      <c r="E21" s="2095"/>
      <c r="F21" s="2095"/>
      <c r="G21" s="2095"/>
      <c r="H21" s="2105"/>
      <c r="I21" s="2124" t="s">
        <v>786</v>
      </c>
      <c r="J21" s="2119"/>
      <c r="K21" s="2119"/>
      <c r="L21" s="2119"/>
      <c r="M21" s="2119"/>
      <c r="N21" s="2119"/>
      <c r="O21" s="2119"/>
      <c r="P21" s="2119"/>
      <c r="Q21" s="2119"/>
      <c r="R21" s="2119"/>
      <c r="S21" s="2125"/>
      <c r="T21" s="2103" t="s">
        <v>2089</v>
      </c>
      <c r="U21" s="2166"/>
      <c r="V21" s="2166"/>
      <c r="W21" s="2166"/>
      <c r="X21" s="2097" t="s">
        <v>2090</v>
      </c>
      <c r="Y21" s="2176"/>
      <c r="Z21" s="2176"/>
      <c r="AA21" s="2177"/>
    </row>
    <row r="22" spans="1:27" ht="13.5" customHeight="1" x14ac:dyDescent="0.2">
      <c r="A22" s="366" t="s">
        <v>628</v>
      </c>
      <c r="B22" s="279"/>
      <c r="C22" s="279"/>
      <c r="D22" s="279"/>
      <c r="E22" s="279"/>
      <c r="F22" s="279"/>
      <c r="G22" s="279"/>
      <c r="H22" s="280"/>
      <c r="I22" s="2126" t="s">
        <v>1806</v>
      </c>
      <c r="J22" s="2127"/>
      <c r="K22" s="2127"/>
      <c r="L22" s="2127"/>
      <c r="M22" s="2127"/>
      <c r="N22" s="2127"/>
      <c r="O22" s="2127"/>
      <c r="P22" s="2127"/>
      <c r="Q22" s="2127"/>
      <c r="R22" s="2127"/>
      <c r="S22" s="2128"/>
      <c r="T22" s="364" t="s">
        <v>2033</v>
      </c>
      <c r="U22" s="271"/>
      <c r="V22" s="342"/>
      <c r="W22" s="271"/>
      <c r="X22" s="1978" t="s">
        <v>1633</v>
      </c>
      <c r="Z22" s="200"/>
      <c r="AA22" s="201"/>
    </row>
    <row r="23" spans="1:27" ht="13.5" customHeight="1" x14ac:dyDescent="0.2">
      <c r="A23" s="2121" t="s">
        <v>2196</v>
      </c>
      <c r="B23" s="2122"/>
      <c r="C23" s="2122"/>
      <c r="D23" s="2122"/>
      <c r="E23" s="2122"/>
      <c r="F23" s="2122"/>
      <c r="G23" s="2122"/>
      <c r="H23" s="2123"/>
      <c r="T23" s="2103" t="s">
        <v>2091</v>
      </c>
      <c r="U23" s="2166"/>
      <c r="V23" s="2166"/>
      <c r="W23" s="2166"/>
      <c r="X23" s="2175">
        <v>42736</v>
      </c>
      <c r="Y23" s="2176"/>
      <c r="Z23" s="2176"/>
      <c r="AA23" s="2177"/>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4">
        <v>62966</v>
      </c>
      <c r="B25" s="2075"/>
      <c r="C25" s="2075"/>
      <c r="D25" s="2075"/>
      <c r="E25" s="2075"/>
      <c r="F25" s="2075"/>
      <c r="G25" s="2075"/>
      <c r="H25" s="2076"/>
      <c r="I25" s="660"/>
      <c r="J25" s="204"/>
      <c r="K25" s="204"/>
      <c r="L25" s="204"/>
      <c r="M25" s="204"/>
      <c r="N25" s="204"/>
      <c r="O25" s="204"/>
      <c r="P25" s="204"/>
      <c r="Q25" s="204"/>
      <c r="R25" s="204"/>
      <c r="S25" s="205"/>
      <c r="T25" s="2163" t="s">
        <v>2092</v>
      </c>
      <c r="U25" s="2164"/>
      <c r="V25" s="2164"/>
      <c r="W25" s="2164"/>
      <c r="X25" s="2164"/>
      <c r="Y25" s="2164"/>
      <c r="Z25" s="2164"/>
      <c r="AA25" s="21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85" t="s">
        <v>2004</v>
      </c>
      <c r="J27" s="2086"/>
      <c r="K27" s="2086"/>
      <c r="L27" s="2086"/>
      <c r="M27" s="2086"/>
      <c r="N27" s="2086"/>
      <c r="O27" s="2086"/>
      <c r="P27" s="2086"/>
      <c r="Q27" s="2086"/>
      <c r="R27" s="2086"/>
      <c r="S27" s="2087"/>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t="s">
        <v>2078</v>
      </c>
      <c r="K29" s="182" t="s">
        <v>675</v>
      </c>
      <c r="L29" s="391"/>
      <c r="M29" s="195" t="s">
        <v>106</v>
      </c>
      <c r="N29" s="186" t="s">
        <v>2043</v>
      </c>
      <c r="O29" s="186"/>
      <c r="P29" s="186"/>
      <c r="Q29" s="186"/>
      <c r="R29" s="186"/>
      <c r="S29" s="672"/>
      <c r="T29" s="56"/>
      <c r="U29" s="56"/>
      <c r="V29" s="56"/>
      <c r="W29" s="56"/>
      <c r="X29" s="56"/>
      <c r="Y29" s="56"/>
      <c r="Z29" s="56"/>
      <c r="AA29" s="1088"/>
    </row>
    <row r="30" spans="1:27" ht="13.5" customHeight="1" x14ac:dyDescent="0.2">
      <c r="A30" s="1805"/>
      <c r="B30" s="1092" t="s">
        <v>2078</v>
      </c>
      <c r="C30" s="673" t="s">
        <v>1385</v>
      </c>
      <c r="D30" s="182"/>
      <c r="E30" s="182"/>
      <c r="F30" s="1280"/>
      <c r="G30" s="661"/>
      <c r="H30" s="661"/>
      <c r="I30" s="274"/>
      <c r="J30" s="391" t="s">
        <v>2078</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t="s">
        <v>2078</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t="s">
        <v>2078</v>
      </c>
      <c r="C34" s="186" t="s">
        <v>641</v>
      </c>
      <c r="D34" s="185"/>
      <c r="E34" s="185"/>
      <c r="F34" s="185"/>
      <c r="G34" s="185"/>
      <c r="H34" s="185"/>
      <c r="I34" s="274"/>
      <c r="J34" s="353"/>
      <c r="L34" s="390"/>
      <c r="M34" s="372" t="s">
        <v>822</v>
      </c>
      <c r="N34" s="184"/>
      <c r="O34" s="184"/>
      <c r="P34" s="184"/>
      <c r="Q34" s="184"/>
      <c r="R34" s="184"/>
      <c r="S34" s="275"/>
      <c r="T34" s="184"/>
      <c r="U34" s="391" t="s">
        <v>2078</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4"/>
      <c r="Q35" s="2095"/>
      <c r="R35" s="2095"/>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03" t="s">
        <v>2082</v>
      </c>
      <c r="B38" s="2104"/>
      <c r="C38" s="2104"/>
      <c r="D38" s="2104"/>
      <c r="E38" s="2104"/>
      <c r="F38" s="2095"/>
      <c r="G38" s="2095"/>
      <c r="H38" s="2105"/>
      <c r="I38" s="2098"/>
      <c r="J38" s="2099"/>
      <c r="K38" s="2099"/>
      <c r="L38" s="2099"/>
      <c r="M38" s="2099"/>
      <c r="N38" s="2099"/>
      <c r="O38" s="2099"/>
      <c r="P38" s="2078"/>
      <c r="Q38" s="2078"/>
      <c r="R38" s="2078"/>
      <c r="S38" s="2079"/>
      <c r="T38" s="2077" t="s">
        <v>2093</v>
      </c>
      <c r="U38" s="2099"/>
      <c r="V38" s="2099"/>
      <c r="W38" s="2099"/>
      <c r="X38" s="2078"/>
      <c r="Y38" s="2078"/>
      <c r="Z38" s="2078"/>
      <c r="AA38" s="2079"/>
    </row>
    <row r="39" spans="1:27" ht="12" customHeight="1" x14ac:dyDescent="0.2">
      <c r="A39" s="2080" t="s">
        <v>628</v>
      </c>
      <c r="B39" s="2081"/>
      <c r="C39" s="342"/>
      <c r="D39" s="339"/>
      <c r="E39" s="339"/>
      <c r="F39" s="349"/>
      <c r="G39" s="339"/>
      <c r="H39" s="276"/>
      <c r="I39" s="2080" t="s">
        <v>628</v>
      </c>
      <c r="J39" s="2081"/>
      <c r="K39" s="2081"/>
      <c r="L39" s="2081"/>
      <c r="M39" s="2081"/>
      <c r="N39" s="336"/>
      <c r="O39" s="342"/>
      <c r="P39" s="342"/>
      <c r="Q39" s="348"/>
      <c r="R39" s="342"/>
      <c r="S39" s="276"/>
      <c r="T39" s="342" t="s">
        <v>628</v>
      </c>
      <c r="U39" s="271"/>
      <c r="V39" s="342"/>
      <c r="W39" s="270"/>
      <c r="X39" s="348"/>
      <c r="Y39" s="200"/>
      <c r="Z39" s="200"/>
      <c r="AA39" s="201"/>
    </row>
    <row r="40" spans="1:27" ht="13.5" customHeight="1" x14ac:dyDescent="0.2">
      <c r="A40" s="2088" t="s">
        <v>2196</v>
      </c>
      <c r="B40" s="2089"/>
      <c r="C40" s="2090"/>
      <c r="D40" s="2090"/>
      <c r="E40" s="2090"/>
      <c r="F40" s="2091"/>
      <c r="G40" s="2091"/>
      <c r="H40" s="2092"/>
      <c r="I40" s="2107"/>
      <c r="J40" s="2108"/>
      <c r="K40" s="2108"/>
      <c r="L40" s="2108"/>
      <c r="M40" s="2108"/>
      <c r="N40" s="2108"/>
      <c r="O40" s="2108"/>
      <c r="P40" s="2108"/>
      <c r="Q40" s="2108"/>
      <c r="R40" s="2108"/>
      <c r="S40" s="2109"/>
      <c r="T40" s="2171" t="s">
        <v>2094</v>
      </c>
      <c r="U40" s="2172"/>
      <c r="V40" s="2173"/>
      <c r="W40" s="2173"/>
      <c r="X40" s="2173"/>
      <c r="Y40" s="2173"/>
      <c r="Z40" s="2173"/>
      <c r="AA40" s="217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7" t="s">
        <v>2083</v>
      </c>
      <c r="B42" s="2075"/>
      <c r="C42" s="2076"/>
      <c r="D42" s="2093" t="s">
        <v>2084</v>
      </c>
      <c r="E42" s="2075"/>
      <c r="F42" s="2075"/>
      <c r="G42" s="2075"/>
      <c r="H42" s="2076"/>
      <c r="I42" s="2077"/>
      <c r="J42" s="2078"/>
      <c r="K42" s="2078"/>
      <c r="L42" s="2078"/>
      <c r="M42" s="2078"/>
      <c r="N42" s="2078"/>
      <c r="O42" s="2079"/>
      <c r="P42" s="2106"/>
      <c r="Q42" s="2078"/>
      <c r="R42" s="2078"/>
      <c r="S42" s="2079"/>
      <c r="T42" s="2170" t="s">
        <v>2095</v>
      </c>
      <c r="U42" s="2168"/>
      <c r="V42" s="2168"/>
      <c r="W42" s="2169"/>
      <c r="X42" s="2167" t="s">
        <v>2096</v>
      </c>
      <c r="Y42" s="2168"/>
      <c r="Z42" s="2168"/>
      <c r="AA42" s="216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00"/>
      <c r="B44" s="2101"/>
      <c r="C44" s="2101"/>
      <c r="D44" s="2101"/>
      <c r="E44" s="2101"/>
      <c r="F44" s="2101"/>
      <c r="G44" s="2101"/>
      <c r="H44" s="2102"/>
      <c r="I44" s="2082"/>
      <c r="J44" s="2083"/>
      <c r="K44" s="2083"/>
      <c r="L44" s="2083"/>
      <c r="M44" s="2083"/>
      <c r="N44" s="2083"/>
      <c r="O44" s="2083"/>
      <c r="P44" s="2083"/>
      <c r="Q44" s="2083"/>
      <c r="R44" s="2083"/>
      <c r="S44" s="2084"/>
      <c r="T44" s="2082"/>
      <c r="U44" s="2096"/>
      <c r="V44" s="2096"/>
      <c r="W44" s="2096"/>
      <c r="X44" s="2096"/>
      <c r="Y44" s="2096"/>
      <c r="Z44" s="2083"/>
      <c r="AA44" s="2084"/>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1926</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K45" sqref="K4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2040</v>
      </c>
      <c r="C31" s="216" t="s">
        <v>1390</v>
      </c>
      <c r="D31" s="604"/>
      <c r="E31" s="606"/>
    </row>
    <row r="32" spans="1:5" x14ac:dyDescent="0.2">
      <c r="B32" s="604" t="s">
        <v>1296</v>
      </c>
      <c r="C32" s="216" t="s">
        <v>1390</v>
      </c>
      <c r="D32" s="605" t="s">
        <v>2041</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2042</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view="pageLayout" colorId="8"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8" t="s">
        <v>1389</v>
      </c>
      <c r="B2" s="2189"/>
      <c r="C2" s="2189"/>
      <c r="D2" s="2189"/>
      <c r="E2" s="2189"/>
      <c r="F2" s="2189"/>
      <c r="G2" s="2189"/>
      <c r="H2" s="2189"/>
      <c r="I2" s="2189"/>
    </row>
    <row r="3" spans="1:9" s="33" customFormat="1" ht="6" customHeight="1" x14ac:dyDescent="0.2">
      <c r="A3" s="52"/>
      <c r="B3" s="52"/>
      <c r="C3" s="621"/>
      <c r="D3" s="717"/>
      <c r="E3" s="404"/>
    </row>
    <row r="4" spans="1:9" x14ac:dyDescent="0.2">
      <c r="A4" s="7"/>
      <c r="B4" s="398"/>
      <c r="C4" s="2195" t="s">
        <v>497</v>
      </c>
      <c r="D4" s="2196"/>
      <c r="E4" s="2196"/>
      <c r="F4" s="2196"/>
      <c r="G4" s="2196"/>
      <c r="H4" s="2196"/>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2002</v>
      </c>
    </row>
    <row r="30" spans="1:4" s="33" customFormat="1" x14ac:dyDescent="0.2">
      <c r="A30" s="30"/>
      <c r="B30" s="1759"/>
      <c r="C30" s="620"/>
      <c r="D30" s="1628" t="s">
        <v>2003</v>
      </c>
    </row>
    <row r="31" spans="1:4" s="33" customFormat="1" x14ac:dyDescent="0.2">
      <c r="A31" s="30"/>
      <c r="B31" s="1759"/>
      <c r="C31" s="620"/>
      <c r="D31" s="1760" t="s">
        <v>1853</v>
      </c>
    </row>
    <row r="32" spans="1:4" s="33" customFormat="1" ht="8.25" customHeight="1" x14ac:dyDescent="0.2">
      <c r="A32" s="30"/>
      <c r="B32" s="36"/>
      <c r="C32" s="620"/>
      <c r="D32" s="454"/>
    </row>
    <row r="33" spans="1:9" s="33" customFormat="1" x14ac:dyDescent="0.2">
      <c r="A33" s="2190" t="s">
        <v>2044</v>
      </c>
      <c r="B33" s="2191"/>
      <c r="C33" s="2191"/>
      <c r="D33" s="2191"/>
      <c r="E33" s="2192"/>
      <c r="F33" s="2192"/>
      <c r="G33" s="2192"/>
      <c r="H33" s="2192"/>
      <c r="I33" s="219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90" t="s">
        <v>358</v>
      </c>
      <c r="B45" s="2193"/>
      <c r="C45" s="2193"/>
      <c r="D45" s="2193"/>
      <c r="E45" s="2194"/>
      <c r="F45" s="2194"/>
      <c r="G45" s="2194"/>
      <c r="H45" s="2194"/>
      <c r="I45" s="219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72" t="s">
        <v>2078</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1863</v>
      </c>
      <c r="E51" s="27"/>
      <c r="F51" s="1612"/>
      <c r="G51" s="1787" t="s">
        <v>1862</v>
      </c>
      <c r="H51" s="2032"/>
      <c r="I51" s="9" t="s">
        <v>1912</v>
      </c>
    </row>
    <row r="52" spans="1:9" s="33" customFormat="1" x14ac:dyDescent="0.2">
      <c r="A52" s="30"/>
      <c r="B52" s="2073" t="s">
        <v>2078</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97" t="s">
        <v>2206</v>
      </c>
      <c r="C55" s="2198"/>
      <c r="D55" s="2198"/>
      <c r="E55" s="2198"/>
      <c r="F55" s="2198"/>
      <c r="G55" s="2198"/>
      <c r="H55" s="2199"/>
      <c r="I55" s="3"/>
    </row>
    <row r="56" spans="1:9" s="33" customFormat="1" x14ac:dyDescent="0.2">
      <c r="A56" s="1796"/>
      <c r="B56" s="2200"/>
      <c r="C56" s="2201"/>
      <c r="D56" s="2201"/>
      <c r="E56" s="2201"/>
      <c r="F56" s="2201"/>
      <c r="G56" s="2201"/>
      <c r="H56" s="2202"/>
      <c r="I56" s="3"/>
    </row>
    <row r="57" spans="1:9" s="33" customFormat="1" x14ac:dyDescent="0.2">
      <c r="A57" s="1796"/>
      <c r="B57" s="2200"/>
      <c r="C57" s="2201"/>
      <c r="D57" s="2201"/>
      <c r="E57" s="2201"/>
      <c r="F57" s="2201"/>
      <c r="G57" s="2201"/>
      <c r="H57" s="2202"/>
      <c r="I57" s="3"/>
    </row>
    <row r="58" spans="1:9" s="33" customFormat="1" x14ac:dyDescent="0.2">
      <c r="A58" s="1796"/>
      <c r="B58" s="2200"/>
      <c r="C58" s="2201"/>
      <c r="D58" s="2201"/>
      <c r="E58" s="2201"/>
      <c r="F58" s="2201"/>
      <c r="G58" s="2201"/>
      <c r="H58" s="2202"/>
      <c r="I58" s="3"/>
    </row>
    <row r="59" spans="1:9" s="33" customFormat="1" x14ac:dyDescent="0.2">
      <c r="A59" s="1796"/>
      <c r="B59" s="2200"/>
      <c r="C59" s="2201"/>
      <c r="D59" s="2201"/>
      <c r="E59" s="2201"/>
      <c r="F59" s="2201"/>
      <c r="G59" s="2201"/>
      <c r="H59" s="2202"/>
      <c r="I59" s="3"/>
    </row>
    <row r="60" spans="1:9" s="33" customFormat="1" x14ac:dyDescent="0.2">
      <c r="A60" s="1796"/>
      <c r="B60" s="2200"/>
      <c r="C60" s="2201"/>
      <c r="D60" s="2201"/>
      <c r="E60" s="2201"/>
      <c r="F60" s="2201"/>
      <c r="G60" s="2201"/>
      <c r="H60" s="2202"/>
      <c r="I60" s="3"/>
    </row>
    <row r="61" spans="1:9" s="33" customFormat="1" x14ac:dyDescent="0.2">
      <c r="A61" s="1796"/>
      <c r="B61" s="2200"/>
      <c r="C61" s="2201"/>
      <c r="D61" s="2201"/>
      <c r="E61" s="2201"/>
      <c r="F61" s="2201"/>
      <c r="G61" s="2201"/>
      <c r="H61" s="2202"/>
      <c r="I61" s="3"/>
    </row>
    <row r="62" spans="1:9" s="33" customFormat="1" x14ac:dyDescent="0.2">
      <c r="A62" s="1796"/>
      <c r="B62" s="2200"/>
      <c r="C62" s="2201"/>
      <c r="D62" s="2201"/>
      <c r="E62" s="2201"/>
      <c r="F62" s="2201"/>
      <c r="G62" s="2201"/>
      <c r="H62" s="2202"/>
      <c r="I62" s="3"/>
    </row>
    <row r="63" spans="1:9" s="33" customFormat="1" x14ac:dyDescent="0.2">
      <c r="A63" s="1796"/>
      <c r="B63" s="2200"/>
      <c r="C63" s="2201"/>
      <c r="D63" s="2201"/>
      <c r="E63" s="2201"/>
      <c r="F63" s="2201"/>
      <c r="G63" s="2201"/>
      <c r="H63" s="2202"/>
      <c r="I63" s="3"/>
    </row>
    <row r="64" spans="1:9" s="33" customFormat="1" x14ac:dyDescent="0.2">
      <c r="A64" s="1796"/>
      <c r="B64" s="2200"/>
      <c r="C64" s="2201"/>
      <c r="D64" s="2201"/>
      <c r="E64" s="2201"/>
      <c r="F64" s="2201"/>
      <c r="G64" s="2201"/>
      <c r="H64" s="2202"/>
      <c r="I64" s="3"/>
    </row>
    <row r="65" spans="1:9" s="33" customFormat="1" ht="9" customHeight="1" x14ac:dyDescent="0.2">
      <c r="A65" s="1797"/>
      <c r="B65" s="2203"/>
      <c r="C65" s="2204"/>
      <c r="D65" s="2204"/>
      <c r="E65" s="2204"/>
      <c r="F65" s="2204"/>
      <c r="G65" s="2204"/>
      <c r="H65" s="220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90" t="s">
        <v>1639</v>
      </c>
      <c r="B68" s="2193"/>
      <c r="C68" s="2193"/>
      <c r="D68" s="2193"/>
      <c r="E68" s="2194"/>
      <c r="F68" s="2194"/>
      <c r="G68" s="2194"/>
      <c r="H68" s="2194"/>
      <c r="I68" s="2194"/>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2000</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209" t="s">
        <v>1635</v>
      </c>
      <c r="B81" s="2209"/>
      <c r="C81" s="2209"/>
      <c r="D81" s="2210"/>
      <c r="E81" s="1616" t="s">
        <v>1680</v>
      </c>
      <c r="F81" s="1616" t="s">
        <v>1681</v>
      </c>
      <c r="G81" s="1616" t="s">
        <v>1682</v>
      </c>
      <c r="H81" s="1616" t="s">
        <v>1683</v>
      </c>
      <c r="I81" s="1616" t="s">
        <v>1684</v>
      </c>
      <c r="J81" s="1617" t="s">
        <v>163</v>
      </c>
    </row>
    <row r="82" spans="1:10" s="33" customFormat="1" ht="13.5" customHeight="1" thickTop="1" x14ac:dyDescent="0.2">
      <c r="A82" s="1783" t="s">
        <v>1834</v>
      </c>
      <c r="B82" s="1784"/>
      <c r="C82" s="1785"/>
      <c r="D82" s="1786"/>
      <c r="E82" s="1730"/>
      <c r="F82" s="1730"/>
      <c r="G82" s="1730"/>
      <c r="H82" s="1730"/>
      <c r="I82" s="1730"/>
      <c r="J82" s="1727"/>
    </row>
    <row r="83" spans="1:10" s="33" customFormat="1" ht="13.5" customHeight="1" x14ac:dyDescent="0.2">
      <c r="A83" s="1766" t="s">
        <v>1860</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1861</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206"/>
      <c r="C100" s="2207"/>
      <c r="D100" s="2207"/>
      <c r="E100" s="2207"/>
      <c r="F100" s="2207"/>
      <c r="G100" s="2207"/>
      <c r="H100" s="2208"/>
      <c r="I100" s="1538"/>
    </row>
    <row r="101" spans="1:9" s="33" customFormat="1" ht="11.25" customHeight="1" x14ac:dyDescent="0.2">
      <c r="A101" s="1581"/>
      <c r="B101" s="2185"/>
      <c r="C101" s="2186"/>
      <c r="D101" s="2186"/>
      <c r="E101" s="2186"/>
      <c r="F101" s="2186"/>
      <c r="G101" s="2186"/>
      <c r="H101" s="2187"/>
      <c r="I101" s="1538"/>
    </row>
    <row r="102" spans="1:9" s="33" customFormat="1" ht="11.25" customHeight="1" x14ac:dyDescent="0.2">
      <c r="A102" s="1581"/>
      <c r="B102" s="2185"/>
      <c r="C102" s="2186"/>
      <c r="D102" s="2186"/>
      <c r="E102" s="2186"/>
      <c r="F102" s="2186"/>
      <c r="G102" s="2186"/>
      <c r="H102" s="2187"/>
      <c r="I102" s="1538"/>
    </row>
    <row r="103" spans="1:9" s="33" customFormat="1" x14ac:dyDescent="0.2">
      <c r="A103" s="1581"/>
      <c r="B103" s="2185"/>
      <c r="C103" s="2186"/>
      <c r="D103" s="2186"/>
      <c r="E103" s="2186"/>
      <c r="F103" s="2186"/>
      <c r="G103" s="2186"/>
      <c r="H103" s="2187"/>
      <c r="I103" s="1538"/>
    </row>
    <row r="104" spans="1:9" s="33" customFormat="1" ht="11.25" customHeight="1" x14ac:dyDescent="0.2">
      <c r="A104" s="1581"/>
      <c r="B104" s="2185"/>
      <c r="C104" s="2186"/>
      <c r="D104" s="2186"/>
      <c r="E104" s="2186"/>
      <c r="F104" s="2186"/>
      <c r="G104" s="2186"/>
      <c r="H104" s="2187"/>
      <c r="I104" s="1538"/>
    </row>
    <row r="105" spans="1:9" s="33" customFormat="1" ht="11.25" customHeight="1" x14ac:dyDescent="0.2">
      <c r="A105" s="1581"/>
      <c r="B105" s="2185"/>
      <c r="C105" s="2186"/>
      <c r="D105" s="2186"/>
      <c r="E105" s="2186"/>
      <c r="F105" s="2186"/>
      <c r="G105" s="2186"/>
      <c r="H105" s="2187"/>
      <c r="I105" s="1538"/>
    </row>
    <row r="106" spans="1:9" s="33" customFormat="1" ht="11.25" customHeight="1" x14ac:dyDescent="0.2">
      <c r="A106" s="1581"/>
      <c r="B106" s="2185"/>
      <c r="C106" s="2186"/>
      <c r="D106" s="2186"/>
      <c r="E106" s="2186"/>
      <c r="F106" s="2186"/>
      <c r="G106" s="2186"/>
      <c r="H106" s="2187"/>
      <c r="I106" s="1538"/>
    </row>
    <row r="107" spans="1:9" s="33" customFormat="1" ht="11.25" customHeight="1" x14ac:dyDescent="0.2">
      <c r="A107" s="1581"/>
      <c r="B107" s="2185"/>
      <c r="C107" s="2186"/>
      <c r="D107" s="2186"/>
      <c r="E107" s="2186"/>
      <c r="F107" s="2186"/>
      <c r="G107" s="2186"/>
      <c r="H107" s="2187"/>
      <c r="I107" s="1576"/>
    </row>
    <row r="108" spans="1:9" s="33" customFormat="1" ht="11.25" customHeight="1" x14ac:dyDescent="0.2">
      <c r="A108" s="1581"/>
      <c r="B108" s="2185"/>
      <c r="C108" s="2186"/>
      <c r="D108" s="2186"/>
      <c r="E108" s="2186"/>
      <c r="F108" s="2186"/>
      <c r="G108" s="2186"/>
      <c r="H108" s="2187"/>
      <c r="I108" s="1538"/>
    </row>
    <row r="109" spans="1:9" s="33" customFormat="1" ht="11.25" customHeight="1" x14ac:dyDescent="0.2">
      <c r="A109" s="1581"/>
      <c r="B109" s="2185"/>
      <c r="C109" s="2186"/>
      <c r="D109" s="2186"/>
      <c r="E109" s="2186"/>
      <c r="F109" s="2186"/>
      <c r="G109" s="2186"/>
      <c r="H109" s="2187"/>
      <c r="I109" s="1538"/>
    </row>
    <row r="110" spans="1:9" s="33" customFormat="1" ht="11.25" customHeight="1" x14ac:dyDescent="0.2">
      <c r="A110" s="1581"/>
      <c r="B110" s="2178"/>
      <c r="C110" s="2179"/>
      <c r="D110" s="2179"/>
      <c r="E110" s="2179"/>
      <c r="F110" s="2179"/>
      <c r="G110" s="2179"/>
      <c r="H110" s="2180"/>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81" t="s">
        <v>2085</v>
      </c>
      <c r="D112" s="2181"/>
      <c r="E112" s="1538"/>
      <c r="F112" s="1538"/>
      <c r="G112" s="1538"/>
      <c r="H112" s="1538"/>
      <c r="I112" s="1538"/>
    </row>
    <row r="113" spans="1:9" s="33" customFormat="1" ht="11.25" customHeight="1" x14ac:dyDescent="0.2">
      <c r="A113" s="1581"/>
      <c r="B113" s="1581"/>
      <c r="C113" s="1595"/>
      <c r="D113" s="2033"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82" t="s">
        <v>1648</v>
      </c>
      <c r="D115" s="2183"/>
      <c r="E115" s="2184"/>
      <c r="F115" s="2184"/>
      <c r="G115" s="2184"/>
      <c r="H115" s="2184"/>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alignWithMargins="0">
    <oddHeader>&amp;L&amp;8Page 2&amp;C &amp;R&amp;8Page 2</oddHeader>
    <oddFooter>&amp;L&amp;8Printed: &amp;D  &amp;F</oddFooter>
    <evenHeader>&amp;LPage 2&amp;RPage 2</even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1" t="s">
        <v>452</v>
      </c>
      <c r="B1" s="2211"/>
      <c r="C1" s="2211"/>
      <c r="D1" s="2211"/>
      <c r="E1" s="2211"/>
      <c r="F1" s="2211"/>
      <c r="G1" s="2211"/>
      <c r="H1" s="2211"/>
      <c r="I1" s="2211"/>
      <c r="J1" s="2211"/>
      <c r="K1" s="2211"/>
      <c r="L1" s="2211"/>
      <c r="M1" s="221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1927</v>
      </c>
      <c r="E7" s="93"/>
      <c r="F7" s="171" t="s">
        <v>312</v>
      </c>
      <c r="G7" s="93"/>
      <c r="H7" s="93"/>
      <c r="I7" s="93"/>
      <c r="J7" s="218">
        <v>155833955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2.73756E-2</v>
      </c>
      <c r="E10" s="100" t="s">
        <v>1186</v>
      </c>
      <c r="F10" s="472">
        <v>4.5285999999999998E-3</v>
      </c>
      <c r="G10" s="100" t="s">
        <v>1186</v>
      </c>
      <c r="H10" s="472">
        <v>1.9754999999999998E-3</v>
      </c>
      <c r="I10" s="100" t="s">
        <v>1187</v>
      </c>
      <c r="J10" s="473">
        <f>ROUND(D10+F10+H10,5)</f>
        <v>3.388E-2</v>
      </c>
      <c r="K10" s="93"/>
      <c r="L10" s="472">
        <v>4.6650000000000001E-4</v>
      </c>
      <c r="M10" s="93"/>
    </row>
    <row r="11" spans="1:14" ht="15" customHeight="1" x14ac:dyDescent="0.2">
      <c r="B11" s="93"/>
      <c r="C11" s="93"/>
      <c r="D11" s="2221" t="str">
        <f>IF(SUM(J10)&lt;=0.0999999,"","Enter the Tax Rates by moving the decimal two places to the left.")</f>
        <v/>
      </c>
      <c r="E11" s="2222"/>
      <c r="F11" s="2222"/>
      <c r="G11" s="2222"/>
      <c r="H11" s="2222"/>
      <c r="I11" s="2222"/>
      <c r="J11" s="222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23686190</v>
      </c>
      <c r="E16" s="100"/>
      <c r="F16" s="82">
        <f>SUM('Acct Summary 7-8'!C17,'Acct Summary 7-8'!D17,'Acct Summary 7-8'!F17)</f>
        <v>24007700</v>
      </c>
      <c r="G16" s="100"/>
      <c r="H16" s="82">
        <f>SUM(D16-F16)</f>
        <v>-321510</v>
      </c>
      <c r="I16" s="93"/>
      <c r="J16" s="82">
        <f>SUM('Acct Summary 7-8'!C81,'Acct Summary 7-8'!D81,'Acct Summary 7-8'!F81,'Acct Summary 7-8'!I81)</f>
        <v>3719145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21505085.790000003</v>
      </c>
      <c r="I31" s="332"/>
      <c r="J31" s="93"/>
      <c r="K31" s="93"/>
      <c r="L31" s="93"/>
      <c r="M31" s="93"/>
    </row>
    <row r="32" spans="1:13" ht="13.35" customHeight="1" x14ac:dyDescent="0.2">
      <c r="B32" s="2045" t="s">
        <v>2078</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2635000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2"/>
      <c r="C54" s="2213"/>
      <c r="D54" s="2213"/>
      <c r="E54" s="2213"/>
      <c r="F54" s="2213"/>
      <c r="G54" s="2213"/>
      <c r="H54" s="2213"/>
      <c r="I54" s="2213"/>
      <c r="J54" s="2213"/>
      <c r="K54" s="2213"/>
      <c r="L54" s="2214"/>
      <c r="M54" s="95"/>
    </row>
    <row r="55" spans="1:13" ht="12.75" customHeight="1" x14ac:dyDescent="0.2">
      <c r="B55" s="2215"/>
      <c r="C55" s="2216"/>
      <c r="D55" s="2216"/>
      <c r="E55" s="2216"/>
      <c r="F55" s="2216"/>
      <c r="G55" s="2216"/>
      <c r="H55" s="2216"/>
      <c r="I55" s="2216"/>
      <c r="J55" s="2216"/>
      <c r="K55" s="2216"/>
      <c r="L55" s="2217"/>
      <c r="M55" s="95"/>
    </row>
    <row r="56" spans="1:13" ht="12.75" customHeight="1" x14ac:dyDescent="0.2">
      <c r="B56" s="2215"/>
      <c r="C56" s="2216"/>
      <c r="D56" s="2216"/>
      <c r="E56" s="2216"/>
      <c r="F56" s="2216"/>
      <c r="G56" s="2216"/>
      <c r="H56" s="2216"/>
      <c r="I56" s="2216"/>
      <c r="J56" s="2216"/>
      <c r="K56" s="2216"/>
      <c r="L56" s="2217"/>
      <c r="M56" s="93"/>
    </row>
    <row r="57" spans="1:13" ht="12.75" customHeight="1" x14ac:dyDescent="0.2">
      <c r="B57" s="2215"/>
      <c r="C57" s="2216"/>
      <c r="D57" s="2216"/>
      <c r="E57" s="2216"/>
      <c r="F57" s="2216"/>
      <c r="G57" s="2216"/>
      <c r="H57" s="2216"/>
      <c r="I57" s="2216"/>
      <c r="J57" s="2216"/>
      <c r="K57" s="2216"/>
      <c r="L57" s="2217"/>
      <c r="M57" s="93"/>
    </row>
    <row r="58" spans="1:13" x14ac:dyDescent="0.2">
      <c r="B58" s="2218"/>
      <c r="C58" s="2219"/>
      <c r="D58" s="2219"/>
      <c r="E58" s="2219"/>
      <c r="F58" s="2219"/>
      <c r="G58" s="2219"/>
      <c r="H58" s="2219"/>
      <c r="I58" s="2219"/>
      <c r="J58" s="2219"/>
      <c r="K58" s="2219"/>
      <c r="L58" s="222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3"/>
      <c r="D61" s="222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K45" sqref="K4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6"/>
      <c r="B1" s="2227"/>
      <c r="C1" s="2227"/>
      <c r="D1" s="55"/>
      <c r="E1" s="55"/>
      <c r="F1" s="55"/>
      <c r="G1" s="55"/>
      <c r="H1" s="55"/>
      <c r="I1" s="55"/>
      <c r="J1" s="55"/>
      <c r="K1" s="55"/>
      <c r="L1" s="55"/>
      <c r="M1" s="55"/>
      <c r="N1" s="55"/>
      <c r="O1" s="2226"/>
      <c r="P1" s="2227"/>
      <c r="Q1" s="2227"/>
    </row>
    <row r="2" spans="1:18" ht="15" x14ac:dyDescent="0.2">
      <c r="A2" s="2230" t="s">
        <v>655</v>
      </c>
      <c r="B2" s="2230"/>
      <c r="C2" s="2230"/>
      <c r="D2" s="2230"/>
      <c r="E2" s="2230"/>
      <c r="F2" s="2230"/>
      <c r="G2" s="2230"/>
      <c r="H2" s="2230"/>
      <c r="I2" s="2230"/>
      <c r="J2" s="2230"/>
      <c r="K2" s="2230"/>
      <c r="L2" s="2230"/>
      <c r="M2" s="2230"/>
      <c r="N2" s="2230"/>
      <c r="O2" s="2230"/>
      <c r="P2" s="2230"/>
      <c r="Q2" s="2230"/>
      <c r="R2" s="2230"/>
    </row>
    <row r="3" spans="1:18" ht="12.75" x14ac:dyDescent="0.2">
      <c r="A3" s="2231" t="s">
        <v>1769</v>
      </c>
      <c r="B3" s="2231"/>
      <c r="C3" s="2231"/>
      <c r="D3" s="2231"/>
      <c r="E3" s="2231"/>
      <c r="F3" s="2231"/>
      <c r="G3" s="2231"/>
      <c r="H3" s="2231"/>
      <c r="I3" s="2231"/>
      <c r="J3" s="2231"/>
      <c r="K3" s="2231"/>
      <c r="L3" s="2231"/>
      <c r="M3" s="2231"/>
      <c r="N3" s="2231"/>
      <c r="O3" s="2231"/>
      <c r="P3" s="2231"/>
      <c r="Q3" s="2231"/>
      <c r="R3" s="2231"/>
    </row>
    <row r="4" spans="1:18" ht="12.75" x14ac:dyDescent="0.2">
      <c r="A4" s="2232" t="s">
        <v>1340</v>
      </c>
      <c r="B4" s="2232"/>
      <c r="C4" s="2232"/>
      <c r="D4" s="2232"/>
      <c r="E4" s="2232"/>
      <c r="F4" s="2232"/>
      <c r="G4" s="2232"/>
      <c r="H4" s="2232"/>
      <c r="I4" s="2232"/>
      <c r="J4" s="2232"/>
      <c r="K4" s="2232"/>
      <c r="L4" s="2232"/>
      <c r="M4" s="2232"/>
      <c r="N4" s="2232"/>
      <c r="O4" s="2232"/>
      <c r="P4" s="2232"/>
      <c r="Q4" s="2232"/>
      <c r="R4" s="223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Murphysboro CUSD 186</v>
      </c>
      <c r="E7" s="136"/>
      <c r="G7" s="137"/>
      <c r="H7" s="138"/>
      <c r="I7" s="138"/>
      <c r="J7" s="138"/>
      <c r="K7" s="138"/>
      <c r="L7"/>
      <c r="M7"/>
      <c r="N7"/>
      <c r="O7"/>
      <c r="P7"/>
    </row>
    <row r="8" spans="1:18" ht="12.75" x14ac:dyDescent="0.2">
      <c r="A8"/>
      <c r="B8"/>
      <c r="C8" s="134" t="s">
        <v>1341</v>
      </c>
      <c r="D8" s="139">
        <f>COVER!A13</f>
        <v>30039186026</v>
      </c>
      <c r="E8" s="140"/>
      <c r="G8"/>
      <c r="H8"/>
      <c r="I8"/>
      <c r="J8"/>
      <c r="K8"/>
      <c r="L8"/>
      <c r="M8"/>
      <c r="N8"/>
      <c r="O8"/>
      <c r="P8"/>
    </row>
    <row r="9" spans="1:18" ht="12.75" x14ac:dyDescent="0.2">
      <c r="A9"/>
      <c r="B9"/>
      <c r="C9" s="134" t="s">
        <v>829</v>
      </c>
      <c r="D9" s="334" t="str">
        <f>COVER!A15</f>
        <v>Jackson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3719145</v>
      </c>
      <c r="I12" s="1162"/>
      <c r="J12" s="1162"/>
      <c r="K12" s="1163">
        <f>TRUNC((H12/H13*100000),5)/100000</f>
        <v>0.15701744339999998</v>
      </c>
      <c r="L12" s="1164"/>
      <c r="M12" s="102" t="s">
        <v>1364</v>
      </c>
      <c r="N12" s="102"/>
      <c r="O12" s="1165">
        <v>0.35</v>
      </c>
      <c r="P12" s="154"/>
      <c r="Q12" s="154"/>
    </row>
    <row r="13" spans="1:18" s="156" customFormat="1" ht="11.25" x14ac:dyDescent="0.2">
      <c r="A13" s="154"/>
      <c r="B13" s="1159"/>
      <c r="C13" s="2228" t="s">
        <v>1640</v>
      </c>
      <c r="D13" s="2229"/>
      <c r="E13" s="154"/>
      <c r="F13" s="326" t="s">
        <v>930</v>
      </c>
      <c r="G13" s="1160"/>
      <c r="H13" s="1161">
        <f>SUM('Acct Summary 7-8'!C8+'Acct Summary 7-8'!D8+'Acct Summary 7-8'!F8+'Acct Summary 7-8'!I8)+H14</f>
        <v>23686190</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24007700</v>
      </c>
      <c r="I17" s="1162"/>
      <c r="J17" s="1168"/>
      <c r="K17" s="1163">
        <f>TRUNC((H17/H18*100000),5)/100000</f>
        <v>1.0135737322</v>
      </c>
      <c r="L17" s="1164"/>
      <c r="M17" s="1124" t="s">
        <v>1392</v>
      </c>
      <c r="O17" s="1169" t="str">
        <f>IF(AND(O16="2", J20 &gt; 2),"1",IF(AND(O16 = "1", J20 &gt; 2),"2",IF(AND(O16="1", J20 &gt;1),"1","0")))</f>
        <v>0</v>
      </c>
      <c r="P17" s="154"/>
    </row>
    <row r="18" spans="1:18" s="156" customFormat="1" ht="11.25" x14ac:dyDescent="0.2">
      <c r="A18" s="154"/>
      <c r="B18" s="1159"/>
      <c r="C18" s="2228" t="s">
        <v>1632</v>
      </c>
      <c r="D18" s="2229"/>
      <c r="E18" s="154"/>
      <c r="F18" s="1147" t="s">
        <v>931</v>
      </c>
      <c r="G18" s="1160"/>
      <c r="H18" s="1161">
        <f>SUM('Acct Summary 7-8'!C8+'Acct Summary 7-8'!D8+'Acct Summary 7-8'!F8+'Acct Summary 7-8'!I8)+H19</f>
        <v>23686190</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4.2005721999999999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25" t="s">
        <v>1768</v>
      </c>
      <c r="D24" s="2225"/>
      <c r="E24" s="154"/>
      <c r="F24" s="154" t="s">
        <v>524</v>
      </c>
      <c r="G24" s="1160"/>
      <c r="H24" s="1161">
        <f>SUM('Assets-Liab 5-6'!C4+'Assets-Liab 5-6'!D4+'Assets-Liab 5-6'!F4+'Assets-Liab 5-6'!I4+'Assets-Liab 5-6'!C5+'Assets-Liab 5-6'!D5+'Assets-Liab 5-6'!F5+'Assets-Liab 5-6'!I5)</f>
        <v>3677141</v>
      </c>
      <c r="I24" s="684"/>
      <c r="J24" s="684"/>
      <c r="K24" s="1172">
        <f>TRUNC(((H24/H25*100000)/100000),2)</f>
        <v>55.13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66688.055559999993</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4487706.2360899998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2635000</v>
      </c>
      <c r="I32" s="1170"/>
      <c r="J32" s="1170"/>
      <c r="K32" s="1172">
        <f>TRUNC(100-((((H32/H33*100))*100)/100),2)</f>
        <v>87.74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21505085.790000003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activeCell="K45" sqref="K45"/>
      <selection pane="bottomLeft" activeCell="K45" sqref="K4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617331</v>
      </c>
      <c r="D4" s="412">
        <v>15701</v>
      </c>
      <c r="E4" s="412">
        <v>5000</v>
      </c>
      <c r="F4" s="412">
        <v>10285</v>
      </c>
      <c r="G4" s="412">
        <v>100</v>
      </c>
      <c r="H4" s="412">
        <v>100</v>
      </c>
      <c r="I4" s="412">
        <v>100</v>
      </c>
      <c r="J4" s="436">
        <v>10000</v>
      </c>
      <c r="K4" s="412">
        <v>100</v>
      </c>
      <c r="L4" s="412">
        <v>227000</v>
      </c>
      <c r="M4" s="433"/>
      <c r="N4" s="482"/>
    </row>
    <row r="5" spans="1:14" x14ac:dyDescent="0.2">
      <c r="A5" s="477" t="s">
        <v>1173</v>
      </c>
      <c r="B5" s="40">
        <v>120</v>
      </c>
      <c r="C5" s="687">
        <v>1603405</v>
      </c>
      <c r="D5" s="412">
        <v>463201</v>
      </c>
      <c r="E5" s="412">
        <v>108636</v>
      </c>
      <c r="F5" s="412">
        <v>166443</v>
      </c>
      <c r="G5" s="412">
        <v>120414</v>
      </c>
      <c r="H5" s="412">
        <v>4</v>
      </c>
      <c r="I5" s="412">
        <v>800675</v>
      </c>
      <c r="J5" s="436">
        <v>130860</v>
      </c>
      <c r="K5" s="439">
        <v>109014</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2220736</v>
      </c>
      <c r="D13" s="689">
        <f t="shared" ref="D13:L13" si="0">SUM(D4:D12)</f>
        <v>478902</v>
      </c>
      <c r="E13" s="689">
        <f t="shared" si="0"/>
        <v>113636</v>
      </c>
      <c r="F13" s="689">
        <f t="shared" si="0"/>
        <v>176728</v>
      </c>
      <c r="G13" s="689">
        <f t="shared" si="0"/>
        <v>120514</v>
      </c>
      <c r="H13" s="689">
        <f t="shared" si="0"/>
        <v>104</v>
      </c>
      <c r="I13" s="689">
        <f t="shared" si="0"/>
        <v>800775</v>
      </c>
      <c r="J13" s="689">
        <f t="shared" si="0"/>
        <v>140860</v>
      </c>
      <c r="K13" s="689">
        <f t="shared" si="0"/>
        <v>109114</v>
      </c>
      <c r="L13" s="689">
        <f t="shared" si="0"/>
        <v>227000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294101</v>
      </c>
      <c r="N16" s="719"/>
    </row>
    <row r="17" spans="1:14" s="704" customFormat="1" ht="12.75" customHeight="1" x14ac:dyDescent="0.2">
      <c r="A17" s="718" t="s">
        <v>1753</v>
      </c>
      <c r="B17" s="542">
        <v>230</v>
      </c>
      <c r="C17" s="507"/>
      <c r="D17" s="507"/>
      <c r="E17" s="507"/>
      <c r="F17" s="507"/>
      <c r="G17" s="507"/>
      <c r="H17" s="507"/>
      <c r="I17" s="507"/>
      <c r="J17" s="507"/>
      <c r="K17" s="507"/>
      <c r="L17" s="507"/>
      <c r="M17" s="436">
        <v>30174317</v>
      </c>
      <c r="N17" s="719"/>
    </row>
    <row r="18" spans="1:14" s="704" customFormat="1" ht="12.75" customHeight="1" x14ac:dyDescent="0.2">
      <c r="A18" s="718" t="s">
        <v>1754</v>
      </c>
      <c r="B18" s="542">
        <v>240</v>
      </c>
      <c r="C18" s="507"/>
      <c r="D18" s="507"/>
      <c r="E18" s="507"/>
      <c r="F18" s="507"/>
      <c r="G18" s="507"/>
      <c r="H18" s="507"/>
      <c r="I18" s="507"/>
      <c r="J18" s="507"/>
      <c r="K18" s="507"/>
      <c r="L18" s="507"/>
      <c r="M18" s="436">
        <v>3663356</v>
      </c>
      <c r="N18" s="719"/>
    </row>
    <row r="19" spans="1:14" s="704" customFormat="1" ht="12.75" customHeight="1" x14ac:dyDescent="0.2">
      <c r="A19" s="718" t="s">
        <v>1755</v>
      </c>
      <c r="B19" s="542">
        <v>250</v>
      </c>
      <c r="C19" s="507"/>
      <c r="D19" s="507"/>
      <c r="E19" s="507"/>
      <c r="F19" s="507"/>
      <c r="G19" s="507"/>
      <c r="H19" s="507"/>
      <c r="I19" s="507"/>
      <c r="J19" s="507"/>
      <c r="K19" s="507"/>
      <c r="L19" s="507"/>
      <c r="M19" s="436">
        <f>4307969+482833</f>
        <v>4790802</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113636</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2521364</v>
      </c>
    </row>
    <row r="23" spans="1:14" ht="13.5" customHeight="1" thickBot="1" x14ac:dyDescent="0.25">
      <c r="A23" s="464" t="s">
        <v>748</v>
      </c>
      <c r="B23" s="724"/>
      <c r="C23" s="433"/>
      <c r="D23" s="433"/>
      <c r="E23" s="433"/>
      <c r="F23" s="433"/>
      <c r="G23" s="433"/>
      <c r="H23" s="433"/>
      <c r="I23" s="433"/>
      <c r="J23" s="433"/>
      <c r="K23" s="433"/>
      <c r="L23" s="433"/>
      <c r="M23" s="693">
        <f>SUM(M15:M22)</f>
        <v>38922576</v>
      </c>
      <c r="N23" s="693">
        <f>SUM(N21:N22)</f>
        <v>2635000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-42004</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227000</v>
      </c>
      <c r="M33" s="433"/>
      <c r="N33" s="482"/>
    </row>
    <row r="34" spans="1:14" ht="13.5" customHeight="1" thickBot="1" x14ac:dyDescent="0.25">
      <c r="A34" s="1076" t="s">
        <v>759</v>
      </c>
      <c r="B34" s="725"/>
      <c r="C34" s="1099">
        <f>SUM(C25:C33)</f>
        <v>-42004</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227000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2635000</v>
      </c>
    </row>
    <row r="37" spans="1:14" ht="13.5" thickBot="1" x14ac:dyDescent="0.25">
      <c r="A37" s="464" t="s">
        <v>758</v>
      </c>
      <c r="B37" s="724"/>
      <c r="C37" s="507"/>
      <c r="D37" s="507"/>
      <c r="E37" s="507"/>
      <c r="F37" s="507"/>
      <c r="G37" s="507"/>
      <c r="H37" s="507"/>
      <c r="I37" s="507"/>
      <c r="J37" s="507"/>
      <c r="K37" s="507"/>
      <c r="L37" s="514"/>
      <c r="M37" s="433"/>
      <c r="N37" s="693">
        <f>SUM(N36:N36)</f>
        <v>2635000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2262740</v>
      </c>
      <c r="D39" s="727">
        <v>478902</v>
      </c>
      <c r="E39" s="727">
        <v>113636</v>
      </c>
      <c r="F39" s="727">
        <v>176728</v>
      </c>
      <c r="G39" s="727">
        <v>120514</v>
      </c>
      <c r="H39" s="727">
        <v>104</v>
      </c>
      <c r="I39" s="727">
        <v>800775</v>
      </c>
      <c r="J39" s="726">
        <v>140860</v>
      </c>
      <c r="K39" s="727">
        <v>109114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38922576</v>
      </c>
      <c r="N40" s="694"/>
    </row>
    <row r="41" spans="1:14" ht="13.5" customHeight="1" thickBot="1" x14ac:dyDescent="0.25">
      <c r="A41" s="464" t="s">
        <v>760</v>
      </c>
      <c r="B41" s="455"/>
      <c r="C41" s="485">
        <f>(SUM(C34,C37,C38,C39))</f>
        <v>2220736</v>
      </c>
      <c r="D41" s="485">
        <f t="shared" ref="D41:L41" si="2">SUM(D34,D37,D38:D39)</f>
        <v>478902</v>
      </c>
      <c r="E41" s="485">
        <f t="shared" si="2"/>
        <v>113636</v>
      </c>
      <c r="F41" s="485">
        <f t="shared" si="2"/>
        <v>176728</v>
      </c>
      <c r="G41" s="485">
        <f t="shared" si="2"/>
        <v>120514</v>
      </c>
      <c r="H41" s="485">
        <f t="shared" si="2"/>
        <v>104</v>
      </c>
      <c r="I41" s="485">
        <f t="shared" si="2"/>
        <v>800775</v>
      </c>
      <c r="J41" s="485">
        <f t="shared" si="2"/>
        <v>140860</v>
      </c>
      <c r="K41" s="485">
        <f t="shared" si="2"/>
        <v>109114</v>
      </c>
      <c r="L41" s="485">
        <f t="shared" si="2"/>
        <v>227000</v>
      </c>
      <c r="M41" s="485">
        <f>SUM(M40)</f>
        <v>38922576</v>
      </c>
      <c r="N41" s="485">
        <f>SUM(N37)</f>
        <v>2635000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K45" sqref="K45"/>
      <selection pane="bottomLeft" activeCell="K45" sqref="K4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7"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1985</v>
      </c>
      <c r="B4" s="292">
        <v>1000</v>
      </c>
      <c r="C4" s="695">
        <f>'Revenues 9-14'!C109</f>
        <v>5905789</v>
      </c>
      <c r="D4" s="695">
        <f>'Revenues 9-14'!D109</f>
        <v>887140</v>
      </c>
      <c r="E4" s="695">
        <f>'Revenues 9-14'!E109</f>
        <v>476225</v>
      </c>
      <c r="F4" s="695">
        <f>'Revenues 9-14'!F109</f>
        <v>597106</v>
      </c>
      <c r="G4" s="695">
        <f>'Revenues 9-14'!G109</f>
        <v>621243</v>
      </c>
      <c r="H4" s="695">
        <f>'Revenues 9-14'!H109</f>
        <v>0</v>
      </c>
      <c r="I4" s="695">
        <f>'Revenues 9-14'!I109</f>
        <v>73181</v>
      </c>
      <c r="J4" s="695">
        <f>'Revenues 9-14'!J109</f>
        <v>496578</v>
      </c>
      <c r="K4" s="695">
        <f>'Revenues 9-14'!K109</f>
        <v>78630</v>
      </c>
      <c r="L4" s="39"/>
    </row>
    <row r="5" spans="1:13" ht="22.5" x14ac:dyDescent="0.2">
      <c r="A5" s="733" t="s">
        <v>1986</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13030005</v>
      </c>
      <c r="D6" s="696">
        <f>'Revenues 9-14'!D173</f>
        <v>0</v>
      </c>
      <c r="E6" s="696">
        <f>'Revenues 9-14'!E173</f>
        <v>0</v>
      </c>
      <c r="F6" s="696">
        <f>'Revenues 9-14'!F173</f>
        <v>701523</v>
      </c>
      <c r="G6" s="696">
        <f>'Revenues 9-14'!G173</f>
        <v>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2491446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21427240</v>
      </c>
      <c r="D8" s="485">
        <f t="shared" ref="D8:K8" si="0">SUM(D4:D7)</f>
        <v>887140</v>
      </c>
      <c r="E8" s="485">
        <f t="shared" si="0"/>
        <v>476225</v>
      </c>
      <c r="F8" s="485">
        <f t="shared" si="0"/>
        <v>1298629</v>
      </c>
      <c r="G8" s="485">
        <f t="shared" si="0"/>
        <v>621243</v>
      </c>
      <c r="H8" s="485">
        <f t="shared" si="0"/>
        <v>0</v>
      </c>
      <c r="I8" s="485">
        <f t="shared" si="0"/>
        <v>73181</v>
      </c>
      <c r="J8" s="485">
        <f t="shared" si="0"/>
        <v>496578</v>
      </c>
      <c r="K8" s="485">
        <f t="shared" si="0"/>
        <v>78630</v>
      </c>
      <c r="L8" s="39"/>
    </row>
    <row r="9" spans="1:13" ht="15" thickTop="1" x14ac:dyDescent="0.2">
      <c r="A9" s="1019" t="s">
        <v>348</v>
      </c>
      <c r="B9" s="456">
        <v>3998</v>
      </c>
      <c r="C9" s="418">
        <v>3104064</v>
      </c>
      <c r="D9" s="489"/>
      <c r="E9" s="418"/>
      <c r="F9" s="418"/>
      <c r="G9" s="700"/>
      <c r="H9" s="418"/>
      <c r="I9" s="494" t="s">
        <v>1390</v>
      </c>
      <c r="J9" s="435"/>
      <c r="K9" s="418"/>
      <c r="L9" s="39"/>
    </row>
    <row r="10" spans="1:13" s="48" customFormat="1" ht="13.5" thickBot="1" x14ac:dyDescent="0.25">
      <c r="A10" s="464" t="s">
        <v>1394</v>
      </c>
      <c r="B10" s="457"/>
      <c r="C10" s="485">
        <f>SUM(C8:C9)</f>
        <v>24531304</v>
      </c>
      <c r="D10" s="485">
        <f t="shared" ref="D10:K10" si="1">SUM(D8:D9)</f>
        <v>887140</v>
      </c>
      <c r="E10" s="485">
        <f t="shared" si="1"/>
        <v>476225</v>
      </c>
      <c r="F10" s="485">
        <f t="shared" si="1"/>
        <v>1298629</v>
      </c>
      <c r="G10" s="485">
        <f t="shared" si="1"/>
        <v>621243</v>
      </c>
      <c r="H10" s="485">
        <f t="shared" si="1"/>
        <v>0</v>
      </c>
      <c r="I10" s="485">
        <f t="shared" si="1"/>
        <v>73181</v>
      </c>
      <c r="J10" s="485">
        <f t="shared" si="1"/>
        <v>496578</v>
      </c>
      <c r="K10" s="485">
        <f t="shared" si="1"/>
        <v>78630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9957750</v>
      </c>
      <c r="D12" s="498" t="s">
        <v>1390</v>
      </c>
      <c r="E12" s="433" t="s">
        <v>1390</v>
      </c>
      <c r="F12" s="433" t="s">
        <v>1390</v>
      </c>
      <c r="G12" s="695">
        <f>'Expenditures 15-22'!K223</f>
        <v>259447</v>
      </c>
      <c r="H12" s="431"/>
      <c r="I12" s="433" t="s">
        <v>1390</v>
      </c>
      <c r="J12" s="433" t="s">
        <v>1390</v>
      </c>
      <c r="K12" s="431" t="s">
        <v>1390</v>
      </c>
      <c r="L12" s="39"/>
    </row>
    <row r="13" spans="1:13" x14ac:dyDescent="0.2">
      <c r="A13" s="734" t="s">
        <v>536</v>
      </c>
      <c r="B13" s="293">
        <v>2000</v>
      </c>
      <c r="C13" s="696">
        <f>'Expenditures 15-22'!K74</f>
        <v>6620975</v>
      </c>
      <c r="D13" s="696">
        <f>'Expenditures 15-22'!K129</f>
        <v>914423</v>
      </c>
      <c r="E13" s="482" t="s">
        <v>1390</v>
      </c>
      <c r="F13" s="696">
        <f>'Expenditures 15-22'!K178</f>
        <v>1277754</v>
      </c>
      <c r="G13" s="696">
        <f>'Expenditures 15-22'!K273</f>
        <v>391736</v>
      </c>
      <c r="H13" s="696">
        <f>'Expenditures 15-22'!K296</f>
        <v>0</v>
      </c>
      <c r="I13" s="433" t="s">
        <v>1390</v>
      </c>
      <c r="J13" s="749">
        <f>'Expenditures 15-22'!K323</f>
        <v>439303</v>
      </c>
      <c r="K13" s="701">
        <f>'Expenditures 15-22'!K341</f>
        <v>213600</v>
      </c>
      <c r="L13" s="39"/>
    </row>
    <row r="14" spans="1:13" x14ac:dyDescent="0.2">
      <c r="A14" s="734" t="s">
        <v>528</v>
      </c>
      <c r="B14" s="293">
        <v>3000</v>
      </c>
      <c r="C14" s="696">
        <f>'Expenditures 15-22'!K75</f>
        <v>4297</v>
      </c>
      <c r="D14" s="696">
        <f>'Expenditures 15-22'!K130</f>
        <v>0</v>
      </c>
      <c r="E14" s="498" t="s">
        <v>1390</v>
      </c>
      <c r="F14" s="696">
        <f>'Expenditures 15-22'!K179</f>
        <v>0</v>
      </c>
      <c r="G14" s="696">
        <f>'Expenditures 15-22'!K274</f>
        <v>31</v>
      </c>
      <c r="H14" s="490"/>
      <c r="I14" s="433" t="s">
        <v>1390</v>
      </c>
      <c r="J14" s="433" t="s">
        <v>1390</v>
      </c>
      <c r="K14" s="490" t="s">
        <v>1390</v>
      </c>
      <c r="L14" s="39"/>
    </row>
    <row r="15" spans="1:13" x14ac:dyDescent="0.2">
      <c r="A15" s="734" t="s">
        <v>114</v>
      </c>
      <c r="B15" s="293">
        <v>4000</v>
      </c>
      <c r="C15" s="696">
        <f>'Expenditures 15-22'!K102</f>
        <v>5232501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724792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21815523</v>
      </c>
      <c r="D17" s="485">
        <f t="shared" si="2"/>
        <v>914423</v>
      </c>
      <c r="E17" s="485">
        <f t="shared" si="2"/>
        <v>724792</v>
      </c>
      <c r="F17" s="485">
        <f t="shared" si="2"/>
        <v>1277754</v>
      </c>
      <c r="G17" s="485">
        <f t="shared" si="2"/>
        <v>651214</v>
      </c>
      <c r="H17" s="485">
        <f t="shared" si="2"/>
        <v>0</v>
      </c>
      <c r="I17" s="433"/>
      <c r="J17" s="485">
        <f>SUM(J12:J16)</f>
        <v>439303</v>
      </c>
      <c r="K17" s="485">
        <f>SUM(K12:K16)</f>
        <v>213600</v>
      </c>
      <c r="L17" s="39"/>
    </row>
    <row r="18" spans="1:12" ht="15" customHeight="1" thickTop="1" x14ac:dyDescent="0.2">
      <c r="A18" s="1020" t="s">
        <v>1322</v>
      </c>
      <c r="B18" s="258">
        <v>4180</v>
      </c>
      <c r="C18" s="695">
        <f t="shared" ref="C18:H18" si="3">C9</f>
        <v>3104064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24919587</v>
      </c>
      <c r="D19" s="485">
        <f t="shared" si="4"/>
        <v>914423</v>
      </c>
      <c r="E19" s="485">
        <f t="shared" si="4"/>
        <v>724792</v>
      </c>
      <c r="F19" s="485">
        <f t="shared" si="4"/>
        <v>1277754</v>
      </c>
      <c r="G19" s="485">
        <f t="shared" si="4"/>
        <v>651214</v>
      </c>
      <c r="H19" s="485">
        <f t="shared" si="4"/>
        <v>0</v>
      </c>
      <c r="I19" s="433"/>
      <c r="J19" s="485">
        <f>SUM(J17:J18)</f>
        <v>439303</v>
      </c>
      <c r="K19" s="485">
        <f>SUM(K17:K18)</f>
        <v>213600</v>
      </c>
      <c r="L19" s="39"/>
    </row>
    <row r="20" spans="1:12" ht="27" thickTop="1" thickBot="1" x14ac:dyDescent="0.25">
      <c r="A20" s="458" t="s">
        <v>1323</v>
      </c>
      <c r="B20" s="459"/>
      <c r="C20" s="1018">
        <f>C8-C17</f>
        <v>-388283</v>
      </c>
      <c r="D20" s="1018">
        <f t="shared" ref="D20:K20" si="5">D8-D17</f>
        <v>-27283</v>
      </c>
      <c r="E20" s="1018">
        <f t="shared" si="5"/>
        <v>-248567</v>
      </c>
      <c r="F20" s="1018">
        <f t="shared" si="5"/>
        <v>20875</v>
      </c>
      <c r="G20" s="1018">
        <f t="shared" si="5"/>
        <v>-29971</v>
      </c>
      <c r="H20" s="1018">
        <f t="shared" si="5"/>
        <v>0</v>
      </c>
      <c r="I20" s="1018">
        <f t="shared" si="5"/>
        <v>73181</v>
      </c>
      <c r="J20" s="1018">
        <f t="shared" si="5"/>
        <v>57275</v>
      </c>
      <c r="K20" s="1018">
        <f t="shared" si="5"/>
        <v>-134970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1017</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177396</v>
      </c>
      <c r="F37" s="481"/>
      <c r="G37" s="481"/>
      <c r="H37" s="481"/>
      <c r="I37" s="507"/>
      <c r="J37" s="481"/>
      <c r="K37" s="481"/>
      <c r="L37" s="504"/>
    </row>
    <row r="38" spans="1:12" s="704" customFormat="1" x14ac:dyDescent="0.2">
      <c r="A38" s="1022" t="s">
        <v>521</v>
      </c>
      <c r="B38" s="707">
        <v>7500</v>
      </c>
      <c r="C38" s="507"/>
      <c r="D38" s="507"/>
      <c r="E38" s="749">
        <f>SUM(C58:D61,H58:H61)</f>
        <v>3638</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1017</v>
      </c>
      <c r="D44" s="692">
        <f t="shared" ref="D44:K44" si="6">SUM(D24:D43)</f>
        <v>0</v>
      </c>
      <c r="E44" s="692">
        <f t="shared" si="6"/>
        <v>181034</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1017</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v>177396</v>
      </c>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v>3638</v>
      </c>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181034</v>
      </c>
      <c r="E76" s="692">
        <f t="shared" si="7"/>
        <v>0</v>
      </c>
      <c r="F76" s="692">
        <f t="shared" si="7"/>
        <v>0</v>
      </c>
      <c r="G76" s="692">
        <f t="shared" si="7"/>
        <v>0</v>
      </c>
      <c r="H76" s="692">
        <f t="shared" si="7"/>
        <v>0</v>
      </c>
      <c r="I76" s="692">
        <f t="shared" si="7"/>
        <v>1017</v>
      </c>
      <c r="J76" s="692">
        <f t="shared" si="7"/>
        <v>0</v>
      </c>
      <c r="K76" s="692">
        <f t="shared" si="7"/>
        <v>0</v>
      </c>
      <c r="L76" s="504"/>
    </row>
    <row r="77" spans="1:12" ht="14.25" thickTop="1" thickBot="1" x14ac:dyDescent="0.25">
      <c r="A77" s="1027" t="s">
        <v>1402</v>
      </c>
      <c r="B77" s="710"/>
      <c r="C77" s="444">
        <f t="shared" ref="C77:K77" si="8">C44-C76</f>
        <v>1017</v>
      </c>
      <c r="D77" s="444">
        <f t="shared" si="8"/>
        <v>-181034</v>
      </c>
      <c r="E77" s="444">
        <f t="shared" si="8"/>
        <v>181034</v>
      </c>
      <c r="F77" s="444">
        <f t="shared" si="8"/>
        <v>0</v>
      </c>
      <c r="G77" s="444">
        <f t="shared" si="8"/>
        <v>0</v>
      </c>
      <c r="H77" s="444">
        <f t="shared" si="8"/>
        <v>0</v>
      </c>
      <c r="I77" s="444">
        <f t="shared" si="8"/>
        <v>-1017</v>
      </c>
      <c r="J77" s="444">
        <f t="shared" si="8"/>
        <v>0</v>
      </c>
      <c r="K77" s="444">
        <f t="shared" si="8"/>
        <v>0</v>
      </c>
      <c r="L77" s="39"/>
    </row>
    <row r="78" spans="1:12" ht="29.25" customHeight="1" thickTop="1" thickBot="1" x14ac:dyDescent="0.25">
      <c r="A78" s="2235" t="s">
        <v>700</v>
      </c>
      <c r="B78" s="2236"/>
      <c r="C78" s="443">
        <f t="shared" ref="C78:K78" si="9">C20+C77</f>
        <v>-387266</v>
      </c>
      <c r="D78" s="443">
        <f t="shared" si="9"/>
        <v>-208317</v>
      </c>
      <c r="E78" s="443">
        <f t="shared" si="9"/>
        <v>-67533</v>
      </c>
      <c r="F78" s="443">
        <f t="shared" si="9"/>
        <v>20875</v>
      </c>
      <c r="G78" s="443">
        <f t="shared" si="9"/>
        <v>-29971</v>
      </c>
      <c r="H78" s="443">
        <f t="shared" si="9"/>
        <v>0</v>
      </c>
      <c r="I78" s="443">
        <f t="shared" si="9"/>
        <v>72164</v>
      </c>
      <c r="J78" s="443">
        <f t="shared" si="9"/>
        <v>57275</v>
      </c>
      <c r="K78" s="443">
        <f t="shared" si="9"/>
        <v>-134970</v>
      </c>
      <c r="L78" s="505"/>
    </row>
    <row r="79" spans="1:12" ht="13.5" thickTop="1" x14ac:dyDescent="0.2">
      <c r="A79" s="820" t="s">
        <v>1928</v>
      </c>
      <c r="B79" s="460"/>
      <c r="C79" s="435">
        <v>2650006</v>
      </c>
      <c r="D79" s="703">
        <v>687219</v>
      </c>
      <c r="E79" s="703">
        <v>181169</v>
      </c>
      <c r="F79" s="703">
        <v>155853</v>
      </c>
      <c r="G79" s="703">
        <v>150485</v>
      </c>
      <c r="H79" s="703">
        <v>104</v>
      </c>
      <c r="I79" s="703">
        <v>728611</v>
      </c>
      <c r="J79" s="703">
        <v>83585</v>
      </c>
      <c r="K79" s="703">
        <v>244084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2262740</v>
      </c>
      <c r="D81" s="485">
        <f>SUM(D78:D80)</f>
        <v>478902</v>
      </c>
      <c r="E81" s="485">
        <f t="shared" ref="E81:K81" si="10">SUM(E78:E80)</f>
        <v>113636</v>
      </c>
      <c r="F81" s="485">
        <f t="shared" si="10"/>
        <v>176728</v>
      </c>
      <c r="G81" s="485">
        <f t="shared" si="10"/>
        <v>120514</v>
      </c>
      <c r="H81" s="485">
        <f t="shared" si="10"/>
        <v>104</v>
      </c>
      <c r="I81" s="485">
        <f t="shared" si="10"/>
        <v>800775</v>
      </c>
      <c r="J81" s="485">
        <f t="shared" si="10"/>
        <v>140860</v>
      </c>
      <c r="K81" s="485">
        <f t="shared" si="10"/>
        <v>109114</v>
      </c>
      <c r="L81" s="39"/>
    </row>
    <row r="82" spans="1:12" ht="0.75" customHeight="1" thickTop="1" thickBot="1" x14ac:dyDescent="0.25">
      <c r="A82" s="632" t="s">
        <v>406</v>
      </c>
      <c r="B82" s="630"/>
      <c r="C82" s="1136">
        <f>(C81-C79)</f>
        <v>-387266</v>
      </c>
      <c r="D82" s="1136">
        <f t="shared" ref="D82:K82" si="11">(D81-D79)</f>
        <v>-208317</v>
      </c>
      <c r="E82" s="1136">
        <f t="shared" si="11"/>
        <v>-67533</v>
      </c>
      <c r="F82" s="1136">
        <f t="shared" si="11"/>
        <v>20875</v>
      </c>
      <c r="G82" s="1136">
        <f t="shared" si="11"/>
        <v>-29971</v>
      </c>
      <c r="H82" s="1136">
        <f t="shared" si="11"/>
        <v>0</v>
      </c>
      <c r="I82" s="1136">
        <f t="shared" si="11"/>
        <v>72164</v>
      </c>
      <c r="J82" s="1136">
        <f t="shared" si="11"/>
        <v>57275</v>
      </c>
      <c r="K82" s="1136">
        <f t="shared" si="11"/>
        <v>-134970</v>
      </c>
    </row>
    <row r="83" spans="1:12" ht="14.25" hidden="1" thickTop="1" thickBot="1" x14ac:dyDescent="0.25">
      <c r="A83" s="729" t="s">
        <v>407</v>
      </c>
      <c r="B83" s="631"/>
      <c r="C83" s="1137">
        <f>C82/C81</f>
        <v>-0.17114913777102098</v>
      </c>
      <c r="D83" s="1137">
        <f t="shared" ref="D83:K83" si="12">D82/D81</f>
        <v>-0.43498878684991921</v>
      </c>
      <c r="E83" s="1137">
        <f t="shared" si="12"/>
        <v>-0.59429230173536551</v>
      </c>
      <c r="F83" s="1137">
        <f t="shared" si="12"/>
        <v>0.11811936987913629</v>
      </c>
      <c r="G83" s="1137">
        <f t="shared" si="12"/>
        <v>-0.24869309789733973</v>
      </c>
      <c r="H83" s="1137">
        <f t="shared" si="12"/>
        <v>0</v>
      </c>
      <c r="I83" s="1137">
        <f t="shared" si="12"/>
        <v>9.0117698479597885E-2</v>
      </c>
      <c r="J83" s="1137">
        <f t="shared" si="12"/>
        <v>0.4066093994036632</v>
      </c>
      <c r="K83" s="1137">
        <f t="shared" si="12"/>
        <v>-1.2369631761277196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9" activePane="bottomLeft" state="frozen"/>
      <selection activeCell="K45" sqref="K45"/>
      <selection pane="bottomLeft" activeCell="K45" sqref="K4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7" t="s">
        <v>1968</v>
      </c>
      <c r="B1" s="76"/>
      <c r="C1" s="57" t="s">
        <v>504</v>
      </c>
      <c r="D1" s="57" t="s">
        <v>505</v>
      </c>
      <c r="E1" s="57" t="s">
        <v>506</v>
      </c>
      <c r="F1" s="57" t="s">
        <v>507</v>
      </c>
      <c r="G1" s="57" t="s">
        <v>508</v>
      </c>
      <c r="H1" s="57" t="s">
        <v>509</v>
      </c>
      <c r="I1" s="57" t="s">
        <v>510</v>
      </c>
      <c r="J1" s="57" t="s">
        <v>511</v>
      </c>
      <c r="K1" s="57" t="s">
        <v>875</v>
      </c>
    </row>
    <row r="2" spans="1:12" ht="36" x14ac:dyDescent="0.2">
      <c r="A2" s="223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4186673</v>
      </c>
      <c r="D5" s="418">
        <v>698672</v>
      </c>
      <c r="E5" s="412">
        <v>475969</v>
      </c>
      <c r="F5" s="806">
        <v>304772</v>
      </c>
      <c r="G5" s="412">
        <v>322636</v>
      </c>
      <c r="H5" s="412"/>
      <c r="I5" s="412">
        <v>71961</v>
      </c>
      <c r="J5" s="436">
        <v>496362</v>
      </c>
      <c r="K5" s="412">
        <v>78428</v>
      </c>
    </row>
    <row r="6" spans="1:12" ht="14.25" x14ac:dyDescent="0.2">
      <c r="A6" s="913" t="s">
        <v>482</v>
      </c>
      <c r="B6" s="40">
        <v>1130</v>
      </c>
      <c r="C6" s="412"/>
      <c r="D6" s="412">
        <v>78428</v>
      </c>
      <c r="E6" s="481"/>
      <c r="F6" s="481"/>
      <c r="G6" s="433"/>
      <c r="H6" s="433"/>
      <c r="I6" s="433"/>
      <c r="J6" s="433"/>
      <c r="K6" s="433"/>
    </row>
    <row r="7" spans="1:12" x14ac:dyDescent="0.2">
      <c r="A7" s="913" t="s">
        <v>117</v>
      </c>
      <c r="B7" s="259">
        <v>1140</v>
      </c>
      <c r="C7" s="412">
        <v>81900</v>
      </c>
      <c r="D7" s="412"/>
      <c r="E7" s="433"/>
      <c r="F7" s="436"/>
      <c r="G7" s="436"/>
      <c r="H7" s="436"/>
      <c r="I7" s="433"/>
      <c r="J7" s="433"/>
      <c r="K7" s="433"/>
    </row>
    <row r="8" spans="1:12" x14ac:dyDescent="0.2">
      <c r="A8" s="913" t="s">
        <v>483</v>
      </c>
      <c r="B8" s="40">
        <v>1150</v>
      </c>
      <c r="C8" s="481"/>
      <c r="D8" s="481"/>
      <c r="E8" s="507"/>
      <c r="F8" s="507"/>
      <c r="G8" s="418">
        <v>248188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4268573</v>
      </c>
      <c r="D12" s="484">
        <f t="shared" si="0"/>
        <v>777100</v>
      </c>
      <c r="E12" s="484">
        <f t="shared" si="0"/>
        <v>475969</v>
      </c>
      <c r="F12" s="484">
        <f t="shared" si="0"/>
        <v>304772</v>
      </c>
      <c r="G12" s="484">
        <f t="shared" si="0"/>
        <v>570824</v>
      </c>
      <c r="H12" s="484">
        <f t="shared" si="0"/>
        <v>0</v>
      </c>
      <c r="I12" s="484">
        <f t="shared" si="0"/>
        <v>71961</v>
      </c>
      <c r="J12" s="484">
        <f t="shared" si="0"/>
        <v>496362</v>
      </c>
      <c r="K12" s="485">
        <f t="shared" si="0"/>
        <v>78428</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47388</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c r="E16" s="412"/>
      <c r="F16" s="412">
        <v>291656</v>
      </c>
      <c r="G16" s="412">
        <v>50000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47388</v>
      </c>
      <c r="D18" s="487">
        <f t="shared" ref="D18:K18" si="1">SUM(D14:D17)</f>
        <v>0</v>
      </c>
      <c r="E18" s="487">
        <f t="shared" si="1"/>
        <v>0</v>
      </c>
      <c r="F18" s="487">
        <f t="shared" si="1"/>
        <v>291656</v>
      </c>
      <c r="G18" s="487">
        <f t="shared" si="1"/>
        <v>50000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7636</v>
      </c>
      <c r="D65" s="412">
        <v>895</v>
      </c>
      <c r="E65" s="412">
        <v>256</v>
      </c>
      <c r="F65" s="436">
        <v>678</v>
      </c>
      <c r="G65" s="412">
        <v>419</v>
      </c>
      <c r="H65" s="412"/>
      <c r="I65" s="412">
        <v>1220</v>
      </c>
      <c r="J65" s="436">
        <v>216</v>
      </c>
      <c r="K65" s="412">
        <v>202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7636</v>
      </c>
      <c r="D67" s="485">
        <f t="shared" ref="D67:K67" si="2">SUM(D65:D66)</f>
        <v>895</v>
      </c>
      <c r="E67" s="485">
        <f t="shared" si="2"/>
        <v>256</v>
      </c>
      <c r="F67" s="485">
        <f t="shared" si="2"/>
        <v>678</v>
      </c>
      <c r="G67" s="485">
        <f t="shared" si="2"/>
        <v>419</v>
      </c>
      <c r="H67" s="485">
        <f t="shared" si="2"/>
        <v>0</v>
      </c>
      <c r="I67" s="485">
        <f t="shared" si="2"/>
        <v>1220</v>
      </c>
      <c r="J67" s="485">
        <f t="shared" si="2"/>
        <v>216</v>
      </c>
      <c r="K67" s="485">
        <f t="shared" si="2"/>
        <v>202</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679</v>
      </c>
      <c r="D73" s="433"/>
      <c r="E73" s="433"/>
      <c r="F73" s="433"/>
      <c r="G73" s="433"/>
      <c r="H73" s="433"/>
      <c r="I73" s="433"/>
      <c r="J73" s="433"/>
      <c r="K73" s="433"/>
    </row>
    <row r="74" spans="1:11" ht="12.75" customHeight="1" x14ac:dyDescent="0.2">
      <c r="A74" s="913" t="s">
        <v>26</v>
      </c>
      <c r="B74" s="40">
        <v>1690</v>
      </c>
      <c r="C74" s="483">
        <v>105631</v>
      </c>
      <c r="D74" s="433"/>
      <c r="E74" s="433"/>
      <c r="F74" s="433"/>
      <c r="G74" s="433"/>
      <c r="H74" s="433"/>
      <c r="I74" s="433"/>
      <c r="J74" s="433"/>
      <c r="K74" s="433"/>
    </row>
    <row r="75" spans="1:11" ht="12.75" customHeight="1" thickBot="1" x14ac:dyDescent="0.25">
      <c r="A75" s="464" t="s">
        <v>647</v>
      </c>
      <c r="B75" s="457"/>
      <c r="C75" s="485">
        <f>SUM(C69:C74)</f>
        <v>106310</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f>16438+57780+6835</f>
        <v>81053</v>
      </c>
      <c r="D77" s="412"/>
      <c r="E77" s="433"/>
      <c r="F77" s="433"/>
      <c r="G77" s="433"/>
      <c r="H77" s="433"/>
      <c r="I77" s="433"/>
      <c r="J77" s="433"/>
      <c r="K77" s="433"/>
    </row>
    <row r="78" spans="1:11" ht="12.75" customHeight="1" x14ac:dyDescent="0.2">
      <c r="A78" s="913" t="s">
        <v>80</v>
      </c>
      <c r="B78" s="40">
        <v>1719</v>
      </c>
      <c r="C78" s="483">
        <v>5000</v>
      </c>
      <c r="D78" s="412"/>
      <c r="E78" s="433"/>
      <c r="F78" s="433"/>
      <c r="G78" s="433"/>
      <c r="H78" s="433"/>
      <c r="I78" s="433"/>
      <c r="J78" s="433"/>
      <c r="K78" s="433"/>
    </row>
    <row r="79" spans="1:11" ht="12.75" customHeight="1" x14ac:dyDescent="0.2">
      <c r="A79" s="913" t="s">
        <v>649</v>
      </c>
      <c r="B79" s="40">
        <v>1720</v>
      </c>
      <c r="C79" s="483">
        <f>19006+3019</f>
        <v>22025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f>5495+4091</f>
        <v>9586</v>
      </c>
      <c r="D81" s="412"/>
      <c r="E81" s="433"/>
      <c r="F81" s="433"/>
      <c r="G81" s="433"/>
      <c r="H81" s="433"/>
      <c r="I81" s="433"/>
      <c r="J81" s="433"/>
      <c r="K81" s="433"/>
    </row>
    <row r="82" spans="1:11" ht="12.75" customHeight="1" thickBot="1" x14ac:dyDescent="0.25">
      <c r="A82" s="464" t="s">
        <v>277</v>
      </c>
      <c r="B82" s="457"/>
      <c r="C82" s="484">
        <f>SUM(C77:C81)</f>
        <v>117664</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36998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36998</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v>128227</v>
      </c>
      <c r="D95" s="483"/>
      <c r="E95" s="431"/>
      <c r="F95" s="431"/>
      <c r="G95" s="431"/>
      <c r="H95" s="431"/>
      <c r="I95" s="431"/>
      <c r="J95" s="431"/>
      <c r="K95" s="431"/>
    </row>
    <row r="96" spans="1:11" ht="12.75" customHeight="1" x14ac:dyDescent="0.2">
      <c r="A96" s="913" t="s">
        <v>457</v>
      </c>
      <c r="B96" s="40">
        <v>1920</v>
      </c>
      <c r="C96" s="483">
        <v>3700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5420</v>
      </c>
      <c r="D101" s="506"/>
      <c r="E101" s="514"/>
      <c r="F101" s="506"/>
      <c r="G101" s="481"/>
      <c r="H101" s="506"/>
      <c r="I101" s="433"/>
      <c r="J101" s="481"/>
      <c r="K101" s="481"/>
    </row>
    <row r="102" spans="1:12" ht="12.75" customHeight="1" x14ac:dyDescent="0.2">
      <c r="A102" s="913" t="s">
        <v>283</v>
      </c>
      <c r="B102" s="40">
        <v>1980</v>
      </c>
      <c r="C102" s="491">
        <v>5000</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f>1178908-35</f>
        <v>1178873</v>
      </c>
      <c r="D107" s="412">
        <f>577+109800-1232</f>
        <v>109145</v>
      </c>
      <c r="E107" s="412"/>
      <c r="F107" s="412"/>
      <c r="G107" s="412"/>
      <c r="H107" s="412"/>
      <c r="I107" s="412"/>
      <c r="J107" s="436"/>
      <c r="K107" s="412"/>
    </row>
    <row r="108" spans="1:12" ht="12.75" customHeight="1" thickBot="1" x14ac:dyDescent="0.25">
      <c r="A108" s="464" t="s">
        <v>577</v>
      </c>
      <c r="B108" s="738"/>
      <c r="C108" s="484">
        <f>SUM(C95:C107)</f>
        <v>1321220</v>
      </c>
      <c r="D108" s="484">
        <f t="shared" ref="D108:K108" si="3">SUM(D95:D107)</f>
        <v>109145</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5905789</v>
      </c>
      <c r="D109" s="493">
        <f t="shared" si="4"/>
        <v>887140</v>
      </c>
      <c r="E109" s="493">
        <f t="shared" si="4"/>
        <v>476225</v>
      </c>
      <c r="F109" s="493">
        <f t="shared" si="4"/>
        <v>597106</v>
      </c>
      <c r="G109" s="493">
        <f t="shared" si="4"/>
        <v>621243</v>
      </c>
      <c r="H109" s="493">
        <f t="shared" si="4"/>
        <v>0</v>
      </c>
      <c r="I109" s="493">
        <f t="shared" si="4"/>
        <v>73181</v>
      </c>
      <c r="J109" s="493">
        <f t="shared" si="4"/>
        <v>496578</v>
      </c>
      <c r="K109" s="443">
        <f t="shared" si="4"/>
        <v>78630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1959</v>
      </c>
      <c r="B116" s="1878"/>
      <c r="C116" s="495"/>
      <c r="D116" s="431"/>
      <c r="E116" s="492"/>
      <c r="F116" s="431"/>
      <c r="G116" s="431"/>
      <c r="H116" s="492"/>
      <c r="I116" s="433"/>
      <c r="J116" s="431"/>
      <c r="K116" s="431"/>
    </row>
    <row r="117" spans="1:11" ht="12.75" customHeight="1" x14ac:dyDescent="0.2">
      <c r="A117" s="477" t="s">
        <v>1759</v>
      </c>
      <c r="B117" s="261">
        <v>3001</v>
      </c>
      <c r="C117" s="489">
        <v>8252859</v>
      </c>
      <c r="D117" s="418"/>
      <c r="E117" s="412"/>
      <c r="F117" s="418"/>
      <c r="G117" s="418"/>
      <c r="H117" s="412"/>
      <c r="I117" s="433"/>
      <c r="J117" s="436"/>
      <c r="K117" s="412"/>
    </row>
    <row r="118" spans="1:11" ht="12.75" customHeight="1" x14ac:dyDescent="0.2">
      <c r="A118" s="477" t="s">
        <v>1760</v>
      </c>
      <c r="B118" s="261">
        <v>3002</v>
      </c>
      <c r="C118" s="483">
        <v>276788</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8529647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1836</v>
      </c>
      <c r="B125" s="261">
        <v>3105</v>
      </c>
      <c r="C125" s="412">
        <v>283646</v>
      </c>
      <c r="D125" s="492"/>
      <c r="E125" s="433"/>
      <c r="F125" s="412"/>
      <c r="G125" s="433"/>
      <c r="H125" s="433"/>
      <c r="I125" s="433"/>
      <c r="J125" s="433"/>
      <c r="K125" s="433"/>
    </row>
    <row r="126" spans="1:11" ht="12.75" customHeight="1" x14ac:dyDescent="0.2">
      <c r="A126" s="913" t="s">
        <v>1035</v>
      </c>
      <c r="B126" s="261">
        <v>3110</v>
      </c>
      <c r="C126" s="483">
        <v>433729</v>
      </c>
      <c r="D126" s="412"/>
      <c r="E126" s="433"/>
      <c r="F126" s="412"/>
      <c r="G126" s="433"/>
      <c r="H126" s="433"/>
      <c r="I126" s="433"/>
      <c r="J126" s="433"/>
      <c r="K126" s="433"/>
    </row>
    <row r="127" spans="1:11" ht="12.75" customHeight="1" x14ac:dyDescent="0.2">
      <c r="A127" s="913" t="s">
        <v>112</v>
      </c>
      <c r="B127" s="261">
        <v>3120</v>
      </c>
      <c r="C127" s="412">
        <v>52096</v>
      </c>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v>2480</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771951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4785</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4785</v>
      </c>
      <c r="D144" s="433"/>
      <c r="E144" s="492"/>
      <c r="F144" s="433"/>
      <c r="G144" s="485">
        <f>SUM(G142:G143)</f>
        <v>0</v>
      </c>
      <c r="H144" s="433"/>
      <c r="I144" s="433"/>
      <c r="J144" s="433"/>
      <c r="K144" s="433"/>
    </row>
    <row r="145" spans="1:11" ht="12.75" customHeight="1" thickTop="1" thickBot="1" x14ac:dyDescent="0.25">
      <c r="A145" s="922" t="s">
        <v>1246</v>
      </c>
      <c r="B145" s="923">
        <v>3360</v>
      </c>
      <c r="C145" s="424">
        <v>8188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21862</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409306</v>
      </c>
      <c r="G151" s="436"/>
      <c r="H151" s="433"/>
      <c r="I151" s="433"/>
      <c r="J151" s="433"/>
      <c r="K151" s="433"/>
    </row>
    <row r="152" spans="1:11" ht="12.75" customHeight="1" x14ac:dyDescent="0.2">
      <c r="A152" s="913" t="s">
        <v>1247</v>
      </c>
      <c r="B152" s="261">
        <v>3510</v>
      </c>
      <c r="C152" s="483"/>
      <c r="D152" s="412"/>
      <c r="E152" s="492"/>
      <c r="F152" s="412">
        <v>292217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701523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3692369</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1203</v>
      </c>
      <c r="D171" s="926"/>
      <c r="E171" s="926"/>
      <c r="F171" s="926"/>
      <c r="G171" s="927"/>
      <c r="H171" s="809"/>
      <c r="I171" s="927"/>
      <c r="J171" s="927"/>
      <c r="K171" s="809"/>
    </row>
    <row r="172" spans="1:11" ht="12.75" customHeight="1" thickTop="1" thickBot="1" x14ac:dyDescent="0.25">
      <c r="A172" s="2239" t="s">
        <v>466</v>
      </c>
      <c r="B172" s="2240"/>
      <c r="C172" s="924">
        <f t="shared" ref="C172:K172" si="6">SUM(C131,C140,C144,C145:C149,C154,C155:C170,C171)</f>
        <v>4500358</v>
      </c>
      <c r="D172" s="924">
        <f t="shared" si="6"/>
        <v>0</v>
      </c>
      <c r="E172" s="924">
        <f t="shared" si="6"/>
        <v>0</v>
      </c>
      <c r="F172" s="924">
        <f t="shared" si="6"/>
        <v>701523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13030005</v>
      </c>
      <c r="D173" s="493">
        <f>SUM(D121,D172)</f>
        <v>0</v>
      </c>
      <c r="E173" s="493">
        <f>SUM(E121,E172)</f>
        <v>0</v>
      </c>
      <c r="F173" s="493">
        <f t="shared" ref="F173:K173" si="7">SUM(F121,F172)</f>
        <v>701523</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41" t="s">
        <v>1960</v>
      </c>
      <c r="B175" s="224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47" t="s">
        <v>921</v>
      </c>
      <c r="B178" s="224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5" t="s">
        <v>1961</v>
      </c>
      <c r="B179" s="224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47" t="s">
        <v>922</v>
      </c>
      <c r="B184" s="224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5" t="s">
        <v>1962</v>
      </c>
      <c r="B185" s="2246"/>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1248</v>
      </c>
      <c r="B194" s="40">
        <v>4210</v>
      </c>
      <c r="C194" s="412">
        <v>569188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257560</v>
      </c>
      <c r="D196" s="433"/>
      <c r="E196" s="492"/>
      <c r="F196" s="433"/>
      <c r="G196" s="512"/>
      <c r="H196" s="433"/>
      <c r="I196" s="433"/>
      <c r="J196" s="433"/>
      <c r="K196" s="433"/>
    </row>
    <row r="197" spans="1:11" ht="12.75" customHeight="1" x14ac:dyDescent="0.2">
      <c r="A197" s="913" t="s">
        <v>1845</v>
      </c>
      <c r="B197" s="40">
        <v>4225</v>
      </c>
      <c r="C197" s="483">
        <v>18510</v>
      </c>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845258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1040669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1040669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1848</v>
      </c>
      <c r="B220" s="158">
        <v>4620</v>
      </c>
      <c r="C220" s="483">
        <v>154812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154812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17911</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17911</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1864</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201098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151810</v>
      </c>
      <c r="D270" s="424"/>
      <c r="E270" s="433"/>
      <c r="F270" s="424"/>
      <c r="G270" s="424"/>
      <c r="H270" s="433"/>
      <c r="I270" s="433"/>
      <c r="J270" s="433"/>
      <c r="K270" s="433"/>
    </row>
    <row r="271" spans="1:11" ht="12.75" customHeight="1" thickTop="1" thickBot="1" x14ac:dyDescent="0.25">
      <c r="A271" s="913" t="s">
        <v>443</v>
      </c>
      <c r="B271" s="40">
        <v>4992</v>
      </c>
      <c r="C271" s="497">
        <v>55775</v>
      </c>
      <c r="D271" s="424"/>
      <c r="E271" s="433"/>
      <c r="F271" s="424"/>
      <c r="G271" s="424"/>
      <c r="H271" s="433"/>
      <c r="I271" s="433"/>
      <c r="J271" s="433"/>
      <c r="K271" s="433"/>
    </row>
    <row r="272" spans="1:11" s="29" customFormat="1" ht="12.75" customHeight="1" thickTop="1" thickBot="1" x14ac:dyDescent="0.25">
      <c r="A272" s="916" t="s">
        <v>79</v>
      </c>
      <c r="B272" s="158">
        <v>4999</v>
      </c>
      <c r="C272" s="497">
        <v>24113</v>
      </c>
      <c r="D272" s="424"/>
      <c r="E272" s="433"/>
      <c r="F272" s="424"/>
      <c r="G272" s="424"/>
      <c r="H272" s="442"/>
      <c r="I272" s="433"/>
      <c r="J272" s="433"/>
      <c r="K272" s="442"/>
    </row>
    <row r="273" spans="1:11" ht="23.25" customHeight="1" thickTop="1" thickBot="1" x14ac:dyDescent="0.25">
      <c r="A273" s="2243" t="s">
        <v>1779</v>
      </c>
      <c r="B273" s="2244"/>
      <c r="C273" s="493">
        <f t="shared" ref="C273:H273" si="10">SUM(C191,C201,C211,C216,C224,C228,C229,C259:C272)</f>
        <v>2491446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2491446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21427240</v>
      </c>
      <c r="D275" s="493">
        <f t="shared" si="12"/>
        <v>887140</v>
      </c>
      <c r="E275" s="493">
        <f t="shared" si="12"/>
        <v>476225</v>
      </c>
      <c r="F275" s="493">
        <f t="shared" si="12"/>
        <v>1298629</v>
      </c>
      <c r="G275" s="493">
        <f t="shared" si="12"/>
        <v>621243</v>
      </c>
      <c r="H275" s="493">
        <f t="shared" si="12"/>
        <v>0</v>
      </c>
      <c r="I275" s="493">
        <f t="shared" si="12"/>
        <v>73181</v>
      </c>
      <c r="J275" s="493">
        <f t="shared" si="12"/>
        <v>496578</v>
      </c>
      <c r="K275" s="443">
        <f t="shared" si="12"/>
        <v>78630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6" activePane="bottomLeft" state="frozen"/>
      <selection activeCell="K45" sqref="K45"/>
      <selection pane="bottomLeft" activeCell="K45" sqref="K4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7"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9"/>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53" t="s">
        <v>338</v>
      </c>
      <c r="B3" s="2254"/>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4998298</v>
      </c>
      <c r="D5" s="412">
        <v>1424726</v>
      </c>
      <c r="E5" s="412">
        <v>141152</v>
      </c>
      <c r="F5" s="412">
        <v>165241</v>
      </c>
      <c r="G5" s="412">
        <v>15144</v>
      </c>
      <c r="H5" s="412"/>
      <c r="I5" s="436"/>
      <c r="J5" s="436"/>
      <c r="K5" s="414">
        <f>SUM(C5:J5)</f>
        <v>6744561</v>
      </c>
      <c r="L5" s="412">
        <v>7151925</v>
      </c>
    </row>
    <row r="6" spans="1:14" x14ac:dyDescent="0.2">
      <c r="A6" s="1817" t="s">
        <v>1810</v>
      </c>
      <c r="B6" s="266" t="s">
        <v>1808</v>
      </c>
      <c r="C6" s="507"/>
      <c r="D6" s="507"/>
      <c r="E6" s="412"/>
      <c r="F6" s="507"/>
      <c r="G6" s="507"/>
      <c r="H6" s="507"/>
      <c r="I6" s="507"/>
      <c r="J6" s="507"/>
      <c r="K6" s="414">
        <f>SUM(C6,E6)</f>
        <v>0</v>
      </c>
      <c r="L6" s="412">
        <v>0</v>
      </c>
    </row>
    <row r="7" spans="1:14" x14ac:dyDescent="0.2">
      <c r="A7" s="1817" t="s">
        <v>171</v>
      </c>
      <c r="B7" s="266" t="s">
        <v>1143</v>
      </c>
      <c r="C7" s="436"/>
      <c r="D7" s="436"/>
      <c r="E7" s="436"/>
      <c r="F7" s="436"/>
      <c r="G7" s="436"/>
      <c r="H7" s="436"/>
      <c r="I7" s="436"/>
      <c r="J7" s="436"/>
      <c r="K7" s="414">
        <f t="shared" ref="K7:K32" si="0">SUM(C7:J7)</f>
        <v>0</v>
      </c>
      <c r="L7" s="412">
        <v>0</v>
      </c>
    </row>
    <row r="8" spans="1:14" x14ac:dyDescent="0.2">
      <c r="A8" s="1817" t="s">
        <v>172</v>
      </c>
      <c r="B8" s="266">
        <v>1200</v>
      </c>
      <c r="C8" s="412">
        <v>1773711</v>
      </c>
      <c r="D8" s="412">
        <v>556804</v>
      </c>
      <c r="E8" s="412">
        <v>926</v>
      </c>
      <c r="F8" s="412">
        <v>8836</v>
      </c>
      <c r="G8" s="412"/>
      <c r="H8" s="412"/>
      <c r="I8" s="436"/>
      <c r="J8" s="436"/>
      <c r="K8" s="414">
        <f t="shared" si="0"/>
        <v>2340277</v>
      </c>
      <c r="L8" s="412">
        <v>2562205</v>
      </c>
    </row>
    <row r="9" spans="1:14" x14ac:dyDescent="0.2">
      <c r="A9" s="1817" t="s">
        <v>838</v>
      </c>
      <c r="B9" s="266" t="s">
        <v>1144</v>
      </c>
      <c r="C9" s="436"/>
      <c r="D9" s="436"/>
      <c r="E9" s="436"/>
      <c r="F9" s="436"/>
      <c r="G9" s="436"/>
      <c r="H9" s="436"/>
      <c r="I9" s="436"/>
      <c r="J9" s="436"/>
      <c r="K9" s="414">
        <f t="shared" si="0"/>
        <v>0</v>
      </c>
      <c r="L9" s="412">
        <v>0</v>
      </c>
    </row>
    <row r="10" spans="1:14" x14ac:dyDescent="0.2">
      <c r="A10" s="1817" t="s">
        <v>839</v>
      </c>
      <c r="B10" s="266">
        <v>1250</v>
      </c>
      <c r="C10" s="412">
        <v>302388</v>
      </c>
      <c r="D10" s="412">
        <v>138990</v>
      </c>
      <c r="E10" s="412"/>
      <c r="F10" s="412"/>
      <c r="G10" s="412"/>
      <c r="H10" s="412"/>
      <c r="I10" s="436"/>
      <c r="J10" s="436"/>
      <c r="K10" s="414">
        <f t="shared" si="0"/>
        <v>441378</v>
      </c>
      <c r="L10" s="412">
        <v>422341</v>
      </c>
    </row>
    <row r="11" spans="1:14" x14ac:dyDescent="0.2">
      <c r="A11" s="1817" t="s">
        <v>1346</v>
      </c>
      <c r="B11" s="266" t="s">
        <v>169</v>
      </c>
      <c r="C11" s="436"/>
      <c r="D11" s="436"/>
      <c r="E11" s="436"/>
      <c r="F11" s="436"/>
      <c r="G11" s="436"/>
      <c r="H11" s="436"/>
      <c r="I11" s="436"/>
      <c r="J11" s="436"/>
      <c r="K11" s="414">
        <f t="shared" si="0"/>
        <v>0</v>
      </c>
      <c r="L11" s="412">
        <v>0</v>
      </c>
    </row>
    <row r="12" spans="1:14" x14ac:dyDescent="0.2">
      <c r="A12" s="1817" t="s">
        <v>1138</v>
      </c>
      <c r="B12" s="266">
        <v>1300</v>
      </c>
      <c r="C12" s="412"/>
      <c r="D12" s="412"/>
      <c r="E12" s="412"/>
      <c r="F12" s="412"/>
      <c r="G12" s="412"/>
      <c r="H12" s="412"/>
      <c r="I12" s="436"/>
      <c r="J12" s="436"/>
      <c r="K12" s="414">
        <f t="shared" si="0"/>
        <v>0</v>
      </c>
      <c r="L12" s="412">
        <v>0</v>
      </c>
    </row>
    <row r="13" spans="1:14" x14ac:dyDescent="0.2">
      <c r="A13" s="1817" t="s">
        <v>840</v>
      </c>
      <c r="B13" s="266">
        <v>1400</v>
      </c>
      <c r="C13" s="412">
        <v>28248</v>
      </c>
      <c r="D13" s="412">
        <v>5573</v>
      </c>
      <c r="E13" s="412">
        <v>4697</v>
      </c>
      <c r="F13" s="412">
        <v>100</v>
      </c>
      <c r="G13" s="412"/>
      <c r="H13" s="412"/>
      <c r="I13" s="436"/>
      <c r="J13" s="436"/>
      <c r="K13" s="414">
        <f t="shared" si="0"/>
        <v>38618</v>
      </c>
      <c r="L13" s="412">
        <v>36195</v>
      </c>
    </row>
    <row r="14" spans="1:14" x14ac:dyDescent="0.2">
      <c r="A14" s="1817" t="s">
        <v>1139</v>
      </c>
      <c r="B14" s="266">
        <v>1500</v>
      </c>
      <c r="C14" s="412">
        <v>189491</v>
      </c>
      <c r="D14" s="412">
        <v>11420</v>
      </c>
      <c r="E14" s="412">
        <v>96277</v>
      </c>
      <c r="F14" s="412">
        <v>32700</v>
      </c>
      <c r="G14" s="412">
        <v>849</v>
      </c>
      <c r="H14" s="412">
        <v>10675</v>
      </c>
      <c r="I14" s="436"/>
      <c r="J14" s="436"/>
      <c r="K14" s="414">
        <f t="shared" si="0"/>
        <v>341412</v>
      </c>
      <c r="L14" s="412">
        <v>333221</v>
      </c>
    </row>
    <row r="15" spans="1:14" x14ac:dyDescent="0.2">
      <c r="A15" s="1817" t="s">
        <v>1140</v>
      </c>
      <c r="B15" s="266">
        <v>1600</v>
      </c>
      <c r="C15" s="412"/>
      <c r="D15" s="412"/>
      <c r="E15" s="412"/>
      <c r="F15" s="412"/>
      <c r="G15" s="412"/>
      <c r="H15" s="412"/>
      <c r="I15" s="436"/>
      <c r="J15" s="436"/>
      <c r="K15" s="414">
        <f t="shared" si="0"/>
        <v>0</v>
      </c>
      <c r="L15" s="412">
        <v>0</v>
      </c>
    </row>
    <row r="16" spans="1:14" x14ac:dyDescent="0.2">
      <c r="A16" s="1817" t="s">
        <v>1165</v>
      </c>
      <c r="B16" s="266" t="s">
        <v>503</v>
      </c>
      <c r="C16" s="412"/>
      <c r="D16" s="412"/>
      <c r="E16" s="412"/>
      <c r="F16" s="412"/>
      <c r="G16" s="412"/>
      <c r="H16" s="412"/>
      <c r="I16" s="436"/>
      <c r="J16" s="436"/>
      <c r="K16" s="414">
        <f t="shared" si="0"/>
        <v>0</v>
      </c>
      <c r="L16" s="412">
        <v>0</v>
      </c>
    </row>
    <row r="17" spans="1:12" x14ac:dyDescent="0.2">
      <c r="A17" s="1817" t="s">
        <v>841</v>
      </c>
      <c r="B17" s="266" t="s">
        <v>170</v>
      </c>
      <c r="C17" s="436"/>
      <c r="D17" s="436"/>
      <c r="E17" s="436"/>
      <c r="F17" s="436"/>
      <c r="G17" s="436"/>
      <c r="H17" s="436"/>
      <c r="I17" s="436"/>
      <c r="J17" s="436"/>
      <c r="K17" s="414">
        <f t="shared" si="0"/>
        <v>0</v>
      </c>
      <c r="L17" s="412">
        <v>0</v>
      </c>
    </row>
    <row r="18" spans="1:12" x14ac:dyDescent="0.2">
      <c r="A18" s="1817" t="s">
        <v>1285</v>
      </c>
      <c r="B18" s="266">
        <v>1800</v>
      </c>
      <c r="C18" s="412">
        <v>38122</v>
      </c>
      <c r="D18" s="412">
        <v>13382</v>
      </c>
      <c r="E18" s="412"/>
      <c r="F18" s="412"/>
      <c r="G18" s="412"/>
      <c r="H18" s="412"/>
      <c r="I18" s="436"/>
      <c r="J18" s="436"/>
      <c r="K18" s="414">
        <f t="shared" si="0"/>
        <v>51504</v>
      </c>
      <c r="L18" s="412">
        <v>72850</v>
      </c>
    </row>
    <row r="19" spans="1:12" x14ac:dyDescent="0.2">
      <c r="A19" s="1817" t="s">
        <v>141</v>
      </c>
      <c r="B19" s="266">
        <v>1900</v>
      </c>
      <c r="C19" s="412"/>
      <c r="D19" s="412"/>
      <c r="E19" s="412"/>
      <c r="F19" s="412"/>
      <c r="G19" s="412"/>
      <c r="H19" s="412"/>
      <c r="I19" s="436"/>
      <c r="J19" s="436"/>
      <c r="K19" s="414">
        <f t="shared" si="0"/>
        <v>0</v>
      </c>
      <c r="L19" s="412">
        <v>0</v>
      </c>
    </row>
    <row r="20" spans="1:12" x14ac:dyDescent="0.2">
      <c r="A20" s="1818" t="s">
        <v>855</v>
      </c>
      <c r="B20" s="291" t="s">
        <v>842</v>
      </c>
      <c r="C20" s="507"/>
      <c r="D20" s="507"/>
      <c r="E20" s="507"/>
      <c r="F20" s="507"/>
      <c r="G20" s="507"/>
      <c r="H20" s="691"/>
      <c r="I20" s="413"/>
      <c r="J20" s="481"/>
      <c r="K20" s="414">
        <f t="shared" si="0"/>
        <v>0</v>
      </c>
      <c r="L20" s="439">
        <v>0</v>
      </c>
    </row>
    <row r="21" spans="1:12" x14ac:dyDescent="0.2">
      <c r="A21" s="1818" t="s">
        <v>856</v>
      </c>
      <c r="B21" s="291" t="s">
        <v>843</v>
      </c>
      <c r="C21" s="507"/>
      <c r="D21" s="507"/>
      <c r="E21" s="507"/>
      <c r="F21" s="507"/>
      <c r="G21" s="507"/>
      <c r="H21" s="691"/>
      <c r="I21" s="413"/>
      <c r="J21" s="507"/>
      <c r="K21" s="414">
        <f t="shared" si="0"/>
        <v>0</v>
      </c>
      <c r="L21" s="439">
        <v>0</v>
      </c>
    </row>
    <row r="22" spans="1:12" x14ac:dyDescent="0.2">
      <c r="A22" s="1818" t="s">
        <v>857</v>
      </c>
      <c r="B22" s="291" t="s">
        <v>844</v>
      </c>
      <c r="C22" s="507"/>
      <c r="D22" s="507"/>
      <c r="E22" s="507"/>
      <c r="F22" s="507"/>
      <c r="G22" s="507"/>
      <c r="H22" s="691"/>
      <c r="I22" s="413"/>
      <c r="J22" s="507"/>
      <c r="K22" s="414">
        <f t="shared" si="0"/>
        <v>0</v>
      </c>
      <c r="L22" s="439">
        <v>0</v>
      </c>
    </row>
    <row r="23" spans="1:12" x14ac:dyDescent="0.2">
      <c r="A23" s="1818" t="s">
        <v>858</v>
      </c>
      <c r="B23" s="291" t="s">
        <v>845</v>
      </c>
      <c r="C23" s="507"/>
      <c r="D23" s="507"/>
      <c r="E23" s="507"/>
      <c r="F23" s="507"/>
      <c r="G23" s="507"/>
      <c r="H23" s="691"/>
      <c r="I23" s="413"/>
      <c r="J23" s="507"/>
      <c r="K23" s="414">
        <f t="shared" si="0"/>
        <v>0</v>
      </c>
      <c r="L23" s="439">
        <v>0</v>
      </c>
    </row>
    <row r="24" spans="1:12" ht="12.75" customHeight="1" x14ac:dyDescent="0.2">
      <c r="A24" s="1818" t="s">
        <v>859</v>
      </c>
      <c r="B24" s="291" t="s">
        <v>846</v>
      </c>
      <c r="C24" s="507"/>
      <c r="D24" s="507"/>
      <c r="E24" s="507"/>
      <c r="F24" s="507"/>
      <c r="G24" s="507"/>
      <c r="H24" s="691"/>
      <c r="I24" s="413"/>
      <c r="J24" s="507"/>
      <c r="K24" s="414">
        <f t="shared" si="0"/>
        <v>0</v>
      </c>
      <c r="L24" s="439">
        <v>0</v>
      </c>
    </row>
    <row r="25" spans="1:12" ht="12.75" customHeight="1" x14ac:dyDescent="0.2">
      <c r="A25" s="1818" t="s">
        <v>940</v>
      </c>
      <c r="B25" s="291" t="s">
        <v>847</v>
      </c>
      <c r="C25" s="507"/>
      <c r="D25" s="507"/>
      <c r="E25" s="507"/>
      <c r="F25" s="507"/>
      <c r="G25" s="507"/>
      <c r="H25" s="691"/>
      <c r="I25" s="413"/>
      <c r="J25" s="507"/>
      <c r="K25" s="414">
        <f t="shared" si="0"/>
        <v>0</v>
      </c>
      <c r="L25" s="439">
        <v>0</v>
      </c>
    </row>
    <row r="26" spans="1:12" x14ac:dyDescent="0.2">
      <c r="A26" s="1818" t="s">
        <v>726</v>
      </c>
      <c r="B26" s="291" t="s">
        <v>848</v>
      </c>
      <c r="C26" s="507"/>
      <c r="D26" s="507"/>
      <c r="E26" s="507"/>
      <c r="F26" s="507"/>
      <c r="G26" s="507"/>
      <c r="H26" s="691"/>
      <c r="I26" s="413"/>
      <c r="J26" s="507"/>
      <c r="K26" s="414">
        <f t="shared" si="0"/>
        <v>0</v>
      </c>
      <c r="L26" s="439">
        <v>0</v>
      </c>
    </row>
    <row r="27" spans="1:12" x14ac:dyDescent="0.2">
      <c r="A27" s="1818" t="s">
        <v>727</v>
      </c>
      <c r="B27" s="291" t="s">
        <v>849</v>
      </c>
      <c r="C27" s="507"/>
      <c r="D27" s="507"/>
      <c r="E27" s="507"/>
      <c r="F27" s="507"/>
      <c r="G27" s="507"/>
      <c r="H27" s="691"/>
      <c r="I27" s="413"/>
      <c r="J27" s="507"/>
      <c r="K27" s="414">
        <f t="shared" si="0"/>
        <v>0</v>
      </c>
      <c r="L27" s="439">
        <v>0</v>
      </c>
    </row>
    <row r="28" spans="1:12" x14ac:dyDescent="0.2">
      <c r="A28" s="1818" t="s">
        <v>157</v>
      </c>
      <c r="B28" s="291" t="s">
        <v>850</v>
      </c>
      <c r="C28" s="507"/>
      <c r="D28" s="507"/>
      <c r="E28" s="507"/>
      <c r="F28" s="507"/>
      <c r="G28" s="507"/>
      <c r="H28" s="691"/>
      <c r="I28" s="413"/>
      <c r="J28" s="507"/>
      <c r="K28" s="414">
        <f t="shared" si="0"/>
        <v>0</v>
      </c>
      <c r="L28" s="439">
        <v>0</v>
      </c>
    </row>
    <row r="29" spans="1:12" x14ac:dyDescent="0.2">
      <c r="A29" s="1818" t="s">
        <v>158</v>
      </c>
      <c r="B29" s="291" t="s">
        <v>851</v>
      </c>
      <c r="C29" s="507"/>
      <c r="D29" s="507"/>
      <c r="E29" s="507"/>
      <c r="F29" s="507"/>
      <c r="G29" s="507"/>
      <c r="H29" s="691"/>
      <c r="I29" s="413"/>
      <c r="J29" s="507"/>
      <c r="K29" s="414">
        <f t="shared" si="0"/>
        <v>0</v>
      </c>
      <c r="L29" s="439">
        <v>0</v>
      </c>
    </row>
    <row r="30" spans="1:12" x14ac:dyDescent="0.2">
      <c r="A30" s="1818" t="s">
        <v>159</v>
      </c>
      <c r="B30" s="291" t="s">
        <v>852</v>
      </c>
      <c r="C30" s="507"/>
      <c r="D30" s="507"/>
      <c r="E30" s="507"/>
      <c r="F30" s="507"/>
      <c r="G30" s="507"/>
      <c r="H30" s="691"/>
      <c r="I30" s="413"/>
      <c r="J30" s="507"/>
      <c r="K30" s="414">
        <f t="shared" si="0"/>
        <v>0</v>
      </c>
      <c r="L30" s="439">
        <v>0</v>
      </c>
    </row>
    <row r="31" spans="1:12" x14ac:dyDescent="0.2">
      <c r="A31" s="1818" t="s">
        <v>160</v>
      </c>
      <c r="B31" s="291" t="s">
        <v>853</v>
      </c>
      <c r="C31" s="507"/>
      <c r="D31" s="507"/>
      <c r="E31" s="507"/>
      <c r="F31" s="507"/>
      <c r="G31" s="507"/>
      <c r="H31" s="691"/>
      <c r="I31" s="413"/>
      <c r="J31" s="507"/>
      <c r="K31" s="414">
        <f t="shared" si="0"/>
        <v>0</v>
      </c>
      <c r="L31" s="439">
        <v>0</v>
      </c>
    </row>
    <row r="32" spans="1:12" x14ac:dyDescent="0.2">
      <c r="A32" s="1819"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7330258</v>
      </c>
      <c r="D33" s="415">
        <f t="shared" ref="D33:L33" si="1">SUM(D5:D32)</f>
        <v>2150895</v>
      </c>
      <c r="E33" s="415">
        <f t="shared" si="1"/>
        <v>243052</v>
      </c>
      <c r="F33" s="415">
        <f t="shared" si="1"/>
        <v>206877</v>
      </c>
      <c r="G33" s="415">
        <f t="shared" si="1"/>
        <v>15993</v>
      </c>
      <c r="H33" s="415">
        <f t="shared" si="1"/>
        <v>10675</v>
      </c>
      <c r="I33" s="415">
        <f t="shared" si="1"/>
        <v>0</v>
      </c>
      <c r="J33" s="415">
        <f t="shared" si="1"/>
        <v>0</v>
      </c>
      <c r="K33" s="415">
        <f t="shared" si="1"/>
        <v>9957750</v>
      </c>
      <c r="L33" s="415">
        <f t="shared" si="1"/>
        <v>10578737</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261069</v>
      </c>
      <c r="D36" s="418">
        <v>6777</v>
      </c>
      <c r="E36" s="418"/>
      <c r="F36" s="418">
        <v>53</v>
      </c>
      <c r="G36" s="418"/>
      <c r="H36" s="418"/>
      <c r="I36" s="436"/>
      <c r="J36" s="436"/>
      <c r="K36" s="414">
        <f t="shared" ref="K36:K41" si="2">SUM(C36:J36)</f>
        <v>267899</v>
      </c>
      <c r="L36" s="412">
        <v>332523</v>
      </c>
    </row>
    <row r="37" spans="1:14" x14ac:dyDescent="0.2">
      <c r="A37" s="1817" t="s">
        <v>1288</v>
      </c>
      <c r="B37" s="266">
        <v>2120</v>
      </c>
      <c r="C37" s="412">
        <v>146971</v>
      </c>
      <c r="D37" s="412">
        <v>5865</v>
      </c>
      <c r="E37" s="412"/>
      <c r="F37" s="412">
        <v>460</v>
      </c>
      <c r="G37" s="412"/>
      <c r="H37" s="412"/>
      <c r="I37" s="436"/>
      <c r="J37" s="436"/>
      <c r="K37" s="414">
        <f t="shared" si="2"/>
        <v>153296</v>
      </c>
      <c r="L37" s="412">
        <v>239365</v>
      </c>
    </row>
    <row r="38" spans="1:14" x14ac:dyDescent="0.2">
      <c r="A38" s="1817" t="s">
        <v>222</v>
      </c>
      <c r="B38" s="266">
        <v>2130</v>
      </c>
      <c r="C38" s="412">
        <v>91906</v>
      </c>
      <c r="D38" s="412">
        <v>26332</v>
      </c>
      <c r="E38" s="412">
        <v>2237</v>
      </c>
      <c r="F38" s="412">
        <v>3093</v>
      </c>
      <c r="G38" s="412"/>
      <c r="H38" s="412"/>
      <c r="I38" s="436"/>
      <c r="J38" s="436"/>
      <c r="K38" s="414">
        <f t="shared" si="2"/>
        <v>123568</v>
      </c>
      <c r="L38" s="412">
        <v>124775</v>
      </c>
    </row>
    <row r="39" spans="1:14" x14ac:dyDescent="0.2">
      <c r="A39" s="1817" t="s">
        <v>223</v>
      </c>
      <c r="B39" s="266">
        <v>2140</v>
      </c>
      <c r="C39" s="412"/>
      <c r="D39" s="412"/>
      <c r="E39" s="412"/>
      <c r="F39" s="412"/>
      <c r="G39" s="412"/>
      <c r="H39" s="412"/>
      <c r="I39" s="436"/>
      <c r="J39" s="436"/>
      <c r="K39" s="414">
        <f t="shared" si="2"/>
        <v>0</v>
      </c>
      <c r="L39" s="412">
        <v>0</v>
      </c>
    </row>
    <row r="40" spans="1:14" x14ac:dyDescent="0.2">
      <c r="A40" s="1817" t="s">
        <v>224</v>
      </c>
      <c r="B40" s="266">
        <v>2150</v>
      </c>
      <c r="C40" s="412">
        <v>88215</v>
      </c>
      <c r="D40" s="412">
        <v>25320</v>
      </c>
      <c r="E40" s="412">
        <v>28461</v>
      </c>
      <c r="F40" s="412">
        <v>1980</v>
      </c>
      <c r="G40" s="412"/>
      <c r="H40" s="412"/>
      <c r="I40" s="436"/>
      <c r="J40" s="436"/>
      <c r="K40" s="414">
        <f t="shared" si="2"/>
        <v>143976</v>
      </c>
      <c r="L40" s="412">
        <v>144780</v>
      </c>
    </row>
    <row r="41" spans="1:14" x14ac:dyDescent="0.2">
      <c r="A41" s="1817" t="s">
        <v>1984</v>
      </c>
      <c r="B41" s="266">
        <v>2190</v>
      </c>
      <c r="C41" s="412">
        <v>59853</v>
      </c>
      <c r="D41" s="412">
        <v>19626</v>
      </c>
      <c r="E41" s="412"/>
      <c r="F41" s="412"/>
      <c r="G41" s="412"/>
      <c r="H41" s="412"/>
      <c r="I41" s="436"/>
      <c r="J41" s="436"/>
      <c r="K41" s="414">
        <f t="shared" si="2"/>
        <v>79479</v>
      </c>
      <c r="L41" s="412">
        <v>106800</v>
      </c>
    </row>
    <row r="42" spans="1:14" ht="12.75" customHeight="1" thickBot="1" x14ac:dyDescent="0.25">
      <c r="A42" s="887" t="s">
        <v>659</v>
      </c>
      <c r="B42" s="468" t="s">
        <v>832</v>
      </c>
      <c r="C42" s="415">
        <f>SUM(C36:C41)</f>
        <v>648014</v>
      </c>
      <c r="D42" s="415">
        <f t="shared" ref="D42:L42" si="3">SUM(D36:D41)</f>
        <v>83920</v>
      </c>
      <c r="E42" s="415">
        <f t="shared" si="3"/>
        <v>30698</v>
      </c>
      <c r="F42" s="415">
        <f t="shared" si="3"/>
        <v>5586</v>
      </c>
      <c r="G42" s="415">
        <f t="shared" si="3"/>
        <v>0</v>
      </c>
      <c r="H42" s="415">
        <f t="shared" si="3"/>
        <v>0</v>
      </c>
      <c r="I42" s="415">
        <f t="shared" si="3"/>
        <v>0</v>
      </c>
      <c r="J42" s="415">
        <f t="shared" si="3"/>
        <v>0</v>
      </c>
      <c r="K42" s="415">
        <f t="shared" si="3"/>
        <v>768218</v>
      </c>
      <c r="L42" s="415">
        <f t="shared" si="3"/>
        <v>948243</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38389</v>
      </c>
      <c r="D44" s="418"/>
      <c r="E44" s="418">
        <v>27448</v>
      </c>
      <c r="F44" s="418">
        <v>4992</v>
      </c>
      <c r="G44" s="418"/>
      <c r="H44" s="418"/>
      <c r="I44" s="436"/>
      <c r="J44" s="436"/>
      <c r="K44" s="420">
        <f>SUM(C44:J44)</f>
        <v>70829</v>
      </c>
      <c r="L44" s="418">
        <v>84894</v>
      </c>
    </row>
    <row r="45" spans="1:14" x14ac:dyDescent="0.2">
      <c r="A45" s="1817" t="s">
        <v>976</v>
      </c>
      <c r="B45" s="266">
        <v>2220</v>
      </c>
      <c r="C45" s="412">
        <v>58297</v>
      </c>
      <c r="D45" s="412">
        <v>14782</v>
      </c>
      <c r="E45" s="412">
        <v>5853</v>
      </c>
      <c r="F45" s="412">
        <v>6162</v>
      </c>
      <c r="G45" s="412">
        <v>104051</v>
      </c>
      <c r="H45" s="412"/>
      <c r="I45" s="436"/>
      <c r="J45" s="436"/>
      <c r="K45" s="420">
        <f>SUM(C45:J45)</f>
        <v>189145</v>
      </c>
      <c r="L45" s="412">
        <v>97052</v>
      </c>
    </row>
    <row r="46" spans="1:14" x14ac:dyDescent="0.2">
      <c r="A46" s="1817" t="s">
        <v>977</v>
      </c>
      <c r="B46" s="266">
        <v>2230</v>
      </c>
      <c r="C46" s="412"/>
      <c r="D46" s="412"/>
      <c r="E46" s="412">
        <v>50734</v>
      </c>
      <c r="F46" s="412">
        <v>505</v>
      </c>
      <c r="G46" s="412"/>
      <c r="H46" s="412"/>
      <c r="I46" s="436"/>
      <c r="J46" s="436"/>
      <c r="K46" s="420">
        <f>SUM(C46:J46)</f>
        <v>51239</v>
      </c>
      <c r="L46" s="412">
        <v>59532</v>
      </c>
    </row>
    <row r="47" spans="1:14" ht="12.75" customHeight="1" thickBot="1" x14ac:dyDescent="0.25">
      <c r="A47" s="887" t="s">
        <v>660</v>
      </c>
      <c r="B47" s="468" t="s">
        <v>33</v>
      </c>
      <c r="C47" s="415">
        <f>SUM(C44:C46)</f>
        <v>96686</v>
      </c>
      <c r="D47" s="415">
        <f t="shared" ref="D47:K47" si="4">SUM(D44:D46)</f>
        <v>14782</v>
      </c>
      <c r="E47" s="415">
        <f t="shared" si="4"/>
        <v>84035</v>
      </c>
      <c r="F47" s="415">
        <f t="shared" si="4"/>
        <v>11659</v>
      </c>
      <c r="G47" s="415">
        <f t="shared" si="4"/>
        <v>104051</v>
      </c>
      <c r="H47" s="415">
        <f t="shared" si="4"/>
        <v>0</v>
      </c>
      <c r="I47" s="415">
        <f t="shared" si="4"/>
        <v>0</v>
      </c>
      <c r="J47" s="415">
        <f t="shared" si="4"/>
        <v>0</v>
      </c>
      <c r="K47" s="415">
        <f t="shared" si="4"/>
        <v>311213</v>
      </c>
      <c r="L47" s="415">
        <f>SUM(L44:L46)</f>
        <v>241478</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12200</v>
      </c>
      <c r="D49" s="418">
        <v>56589</v>
      </c>
      <c r="E49" s="418">
        <v>88810</v>
      </c>
      <c r="F49" s="418">
        <v>12882</v>
      </c>
      <c r="G49" s="418"/>
      <c r="H49" s="418"/>
      <c r="I49" s="436"/>
      <c r="J49" s="436"/>
      <c r="K49" s="420">
        <f>SUM(C49:J49)</f>
        <v>170481</v>
      </c>
      <c r="L49" s="418">
        <v>187000</v>
      </c>
    </row>
    <row r="50" spans="1:14" x14ac:dyDescent="0.2">
      <c r="A50" s="1817" t="s">
        <v>979</v>
      </c>
      <c r="B50" s="266">
        <v>2320</v>
      </c>
      <c r="C50" s="412">
        <v>110250</v>
      </c>
      <c r="D50" s="412">
        <v>23484</v>
      </c>
      <c r="E50" s="412">
        <v>1527</v>
      </c>
      <c r="F50" s="412">
        <v>302</v>
      </c>
      <c r="G50" s="412"/>
      <c r="H50" s="412">
        <v>852</v>
      </c>
      <c r="I50" s="436"/>
      <c r="J50" s="436"/>
      <c r="K50" s="420">
        <f>SUM(C50:J50)</f>
        <v>136415</v>
      </c>
      <c r="L50" s="412">
        <v>142950</v>
      </c>
    </row>
    <row r="51" spans="1:14" x14ac:dyDescent="0.2">
      <c r="A51" s="1817" t="s">
        <v>45</v>
      </c>
      <c r="B51" s="266">
        <v>2330</v>
      </c>
      <c r="C51" s="412"/>
      <c r="D51" s="412"/>
      <c r="E51" s="412"/>
      <c r="F51" s="412"/>
      <c r="G51" s="412"/>
      <c r="H51" s="412"/>
      <c r="I51" s="436"/>
      <c r="J51" s="436"/>
      <c r="K51" s="420">
        <f>SUM(C51:J51)</f>
        <v>0</v>
      </c>
      <c r="L51" s="412">
        <v>0</v>
      </c>
    </row>
    <row r="52" spans="1:14" ht="22.5" x14ac:dyDescent="0.2">
      <c r="A52" s="1818"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122450</v>
      </c>
      <c r="D53" s="415">
        <f t="shared" ref="D53:L53" si="5">SUM(D49:D52)</f>
        <v>80073</v>
      </c>
      <c r="E53" s="415">
        <f t="shared" si="5"/>
        <v>90337</v>
      </c>
      <c r="F53" s="415">
        <f t="shared" si="5"/>
        <v>13184</v>
      </c>
      <c r="G53" s="415">
        <f t="shared" si="5"/>
        <v>0</v>
      </c>
      <c r="H53" s="415">
        <f t="shared" si="5"/>
        <v>852</v>
      </c>
      <c r="I53" s="415">
        <f t="shared" si="5"/>
        <v>0</v>
      </c>
      <c r="J53" s="415">
        <f t="shared" si="5"/>
        <v>0</v>
      </c>
      <c r="K53" s="415">
        <f t="shared" si="5"/>
        <v>306896</v>
      </c>
      <c r="L53" s="415">
        <f t="shared" si="5"/>
        <v>329950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882172</v>
      </c>
      <c r="D55" s="418">
        <v>197346</v>
      </c>
      <c r="E55" s="418">
        <v>7046</v>
      </c>
      <c r="F55" s="418">
        <v>633</v>
      </c>
      <c r="G55" s="418"/>
      <c r="H55" s="418">
        <v>1339</v>
      </c>
      <c r="I55" s="436"/>
      <c r="J55" s="436"/>
      <c r="K55" s="420">
        <f>SUM(C55:J55)</f>
        <v>1088536</v>
      </c>
      <c r="L55" s="418">
        <v>1108085</v>
      </c>
    </row>
    <row r="56" spans="1:14" ht="12.75" customHeight="1" x14ac:dyDescent="0.2">
      <c r="A56" s="1823"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882172</v>
      </c>
      <c r="D57" s="421">
        <f t="shared" ref="D57:K57" si="6">SUM(D55:D56)</f>
        <v>197346</v>
      </c>
      <c r="E57" s="421">
        <f t="shared" si="6"/>
        <v>7046</v>
      </c>
      <c r="F57" s="421">
        <f t="shared" si="6"/>
        <v>633</v>
      </c>
      <c r="G57" s="421">
        <f t="shared" si="6"/>
        <v>0</v>
      </c>
      <c r="H57" s="421">
        <f t="shared" si="6"/>
        <v>1339</v>
      </c>
      <c r="I57" s="421">
        <f t="shared" si="6"/>
        <v>0</v>
      </c>
      <c r="J57" s="421">
        <f t="shared" si="6"/>
        <v>0</v>
      </c>
      <c r="K57" s="421">
        <f t="shared" si="6"/>
        <v>1088536</v>
      </c>
      <c r="L57" s="415">
        <f>SUM(L55:L56)</f>
        <v>1108085</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v>41662</v>
      </c>
      <c r="D59" s="418">
        <v>4783</v>
      </c>
      <c r="E59" s="418">
        <v>3077</v>
      </c>
      <c r="F59" s="418">
        <v>144</v>
      </c>
      <c r="G59" s="418"/>
      <c r="H59" s="418">
        <v>544</v>
      </c>
      <c r="I59" s="436"/>
      <c r="J59" s="436"/>
      <c r="K59" s="420">
        <f t="shared" ref="K59:K64" si="7">SUM(C59:J59)</f>
        <v>50210</v>
      </c>
      <c r="L59" s="418">
        <v>53883</v>
      </c>
      <c r="M59" s="15"/>
      <c r="N59" s="15"/>
    </row>
    <row r="60" spans="1:14" s="16" customFormat="1" x14ac:dyDescent="0.2">
      <c r="A60" s="1817" t="s">
        <v>543</v>
      </c>
      <c r="B60" s="266">
        <v>2520</v>
      </c>
      <c r="C60" s="412"/>
      <c r="D60" s="412"/>
      <c r="E60" s="412"/>
      <c r="F60" s="412"/>
      <c r="G60" s="412"/>
      <c r="H60" s="412"/>
      <c r="I60" s="436"/>
      <c r="J60" s="436"/>
      <c r="K60" s="420">
        <f t="shared" si="7"/>
        <v>0</v>
      </c>
      <c r="L60" s="412">
        <v>0</v>
      </c>
      <c r="M60" s="15"/>
      <c r="N60" s="15"/>
    </row>
    <row r="61" spans="1:14" s="16" customFormat="1" x14ac:dyDescent="0.2">
      <c r="A61" s="1817" t="s">
        <v>221</v>
      </c>
      <c r="B61" s="266">
        <v>2540</v>
      </c>
      <c r="C61" s="412">
        <v>653557</v>
      </c>
      <c r="D61" s="412">
        <v>116752</v>
      </c>
      <c r="E61" s="412">
        <v>117870</v>
      </c>
      <c r="F61" s="412">
        <v>458043</v>
      </c>
      <c r="G61" s="412"/>
      <c r="H61" s="412"/>
      <c r="I61" s="436"/>
      <c r="J61" s="436"/>
      <c r="K61" s="420">
        <f t="shared" si="7"/>
        <v>1346222</v>
      </c>
      <c r="L61" s="412">
        <v>1357000</v>
      </c>
      <c r="M61" s="15"/>
      <c r="N61" s="15"/>
    </row>
    <row r="62" spans="1:14" s="16" customFormat="1" x14ac:dyDescent="0.2">
      <c r="A62" s="1817" t="s">
        <v>1129</v>
      </c>
      <c r="B62" s="266">
        <v>2550</v>
      </c>
      <c r="C62" s="412"/>
      <c r="D62" s="412"/>
      <c r="E62" s="412"/>
      <c r="F62" s="412"/>
      <c r="G62" s="412"/>
      <c r="H62" s="412"/>
      <c r="I62" s="436"/>
      <c r="J62" s="436"/>
      <c r="K62" s="420">
        <f t="shared" si="7"/>
        <v>0</v>
      </c>
      <c r="L62" s="412">
        <v>0</v>
      </c>
      <c r="M62" s="15"/>
      <c r="N62" s="15"/>
    </row>
    <row r="63" spans="1:14" s="15" customFormat="1" x14ac:dyDescent="0.2">
      <c r="A63" s="1817" t="s">
        <v>107</v>
      </c>
      <c r="B63" s="266">
        <v>2560</v>
      </c>
      <c r="C63" s="412">
        <v>407746</v>
      </c>
      <c r="D63" s="412">
        <v>161752</v>
      </c>
      <c r="E63" s="412">
        <v>164680</v>
      </c>
      <c r="F63" s="412">
        <v>450274</v>
      </c>
      <c r="G63" s="412">
        <v>3538</v>
      </c>
      <c r="H63" s="412"/>
      <c r="I63" s="436"/>
      <c r="J63" s="436"/>
      <c r="K63" s="420">
        <f t="shared" si="7"/>
        <v>1187990</v>
      </c>
      <c r="L63" s="412">
        <v>1246490</v>
      </c>
    </row>
    <row r="64" spans="1:14" s="15" customFormat="1" x14ac:dyDescent="0.2">
      <c r="A64" s="1824"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1102965</v>
      </c>
      <c r="D65" s="415">
        <f t="shared" ref="D65:L65" si="8">SUM(D59:D64)</f>
        <v>283287</v>
      </c>
      <c r="E65" s="415">
        <f t="shared" si="8"/>
        <v>285627</v>
      </c>
      <c r="F65" s="415">
        <f t="shared" si="8"/>
        <v>908461</v>
      </c>
      <c r="G65" s="415">
        <f t="shared" si="8"/>
        <v>3538</v>
      </c>
      <c r="H65" s="415">
        <f t="shared" si="8"/>
        <v>544</v>
      </c>
      <c r="I65" s="415">
        <f t="shared" si="8"/>
        <v>0</v>
      </c>
      <c r="J65" s="415">
        <f t="shared" si="8"/>
        <v>0</v>
      </c>
      <c r="K65" s="415">
        <f t="shared" si="8"/>
        <v>2584422</v>
      </c>
      <c r="L65" s="415">
        <f t="shared" si="8"/>
        <v>2657373</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v>0</v>
      </c>
      <c r="M68" s="15"/>
      <c r="N68" s="15"/>
    </row>
    <row r="69" spans="1:14" s="16" customFormat="1" x14ac:dyDescent="0.2">
      <c r="A69" s="1817" t="s">
        <v>1251</v>
      </c>
      <c r="B69" s="266">
        <v>2630</v>
      </c>
      <c r="C69" s="412"/>
      <c r="D69" s="412"/>
      <c r="E69" s="412"/>
      <c r="F69" s="412"/>
      <c r="G69" s="412"/>
      <c r="H69" s="412"/>
      <c r="I69" s="436"/>
      <c r="J69" s="436"/>
      <c r="K69" s="420">
        <f>SUM(C69:J69)</f>
        <v>0</v>
      </c>
      <c r="L69" s="412">
        <v>0</v>
      </c>
      <c r="M69" s="15"/>
      <c r="N69" s="15"/>
    </row>
    <row r="70" spans="1:14" s="16" customFormat="1" x14ac:dyDescent="0.2">
      <c r="A70" s="1817" t="s">
        <v>472</v>
      </c>
      <c r="B70" s="266">
        <v>2640</v>
      </c>
      <c r="C70" s="412"/>
      <c r="D70" s="412"/>
      <c r="E70" s="412"/>
      <c r="F70" s="412"/>
      <c r="G70" s="412"/>
      <c r="H70" s="412"/>
      <c r="I70" s="436"/>
      <c r="J70" s="436"/>
      <c r="K70" s="420">
        <f>SUM(C70:J70)</f>
        <v>0</v>
      </c>
      <c r="L70" s="412">
        <v>0</v>
      </c>
      <c r="M70" s="15"/>
      <c r="N70" s="15"/>
    </row>
    <row r="71" spans="1:14" s="16" customFormat="1" x14ac:dyDescent="0.2">
      <c r="A71" s="1817" t="s">
        <v>473</v>
      </c>
      <c r="B71" s="266">
        <v>2660</v>
      </c>
      <c r="C71" s="412">
        <v>137661</v>
      </c>
      <c r="D71" s="412">
        <v>23880</v>
      </c>
      <c r="E71" s="412">
        <v>1369279</v>
      </c>
      <c r="F71" s="412">
        <v>18753</v>
      </c>
      <c r="G71" s="412">
        <v>11967</v>
      </c>
      <c r="H71" s="412">
        <v>150</v>
      </c>
      <c r="I71" s="436"/>
      <c r="J71" s="436"/>
      <c r="K71" s="420">
        <f>SUM(C71:J71)</f>
        <v>1561690</v>
      </c>
      <c r="L71" s="412">
        <v>458128</v>
      </c>
      <c r="M71" s="15"/>
      <c r="N71" s="15"/>
    </row>
    <row r="72" spans="1:14" s="16" customFormat="1" ht="12.75" customHeight="1" thickBot="1" x14ac:dyDescent="0.25">
      <c r="A72" s="887" t="s">
        <v>38</v>
      </c>
      <c r="B72" s="465" t="s">
        <v>37</v>
      </c>
      <c r="C72" s="415">
        <f>SUM(C67:C71)</f>
        <v>137661</v>
      </c>
      <c r="D72" s="415">
        <f t="shared" ref="D72:K72" si="9">SUM(D67:D71)</f>
        <v>23880</v>
      </c>
      <c r="E72" s="415">
        <f t="shared" si="9"/>
        <v>1369279</v>
      </c>
      <c r="F72" s="415">
        <f t="shared" si="9"/>
        <v>18753</v>
      </c>
      <c r="G72" s="415">
        <f t="shared" si="9"/>
        <v>11967</v>
      </c>
      <c r="H72" s="415">
        <f t="shared" si="9"/>
        <v>150</v>
      </c>
      <c r="I72" s="415">
        <f t="shared" si="9"/>
        <v>0</v>
      </c>
      <c r="J72" s="415">
        <f t="shared" si="9"/>
        <v>0</v>
      </c>
      <c r="K72" s="415">
        <f t="shared" si="9"/>
        <v>1561690</v>
      </c>
      <c r="L72" s="415">
        <f>SUM(L67:L71)</f>
        <v>458128</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8">
        <v>2000</v>
      </c>
      <c r="C74" s="425">
        <f>SUM(C42,C47,C53,C57,C65,C72,C73)</f>
        <v>2989948</v>
      </c>
      <c r="D74" s="425">
        <f t="shared" ref="D74:K74" si="10">SUM(D42,D47,D53,D57,D65,D72,D73)</f>
        <v>683288</v>
      </c>
      <c r="E74" s="425">
        <f t="shared" si="10"/>
        <v>1867022</v>
      </c>
      <c r="F74" s="425">
        <f t="shared" si="10"/>
        <v>958276</v>
      </c>
      <c r="G74" s="425">
        <f t="shared" si="10"/>
        <v>119556</v>
      </c>
      <c r="H74" s="425">
        <f t="shared" si="10"/>
        <v>2885</v>
      </c>
      <c r="I74" s="425">
        <f t="shared" si="10"/>
        <v>0</v>
      </c>
      <c r="J74" s="425">
        <f t="shared" si="10"/>
        <v>0</v>
      </c>
      <c r="K74" s="425">
        <f t="shared" si="10"/>
        <v>6620975</v>
      </c>
      <c r="L74" s="425">
        <f>SUM(L42,L47,L53,L57,L65,L72,L73)</f>
        <v>5743257</v>
      </c>
    </row>
    <row r="75" spans="1:14" s="24" customFormat="1" ht="18" customHeight="1" thickTop="1" thickBot="1" x14ac:dyDescent="0.25">
      <c r="A75" s="1816" t="s">
        <v>50</v>
      </c>
      <c r="B75" s="1810" t="s">
        <v>674</v>
      </c>
      <c r="C75" s="423">
        <v>2140</v>
      </c>
      <c r="D75" s="423">
        <v>1132</v>
      </c>
      <c r="E75" s="423">
        <v>1025</v>
      </c>
      <c r="F75" s="423"/>
      <c r="G75" s="423"/>
      <c r="H75" s="423"/>
      <c r="I75" s="429"/>
      <c r="J75" s="429"/>
      <c r="K75" s="415">
        <f>SUM(C75:J75)</f>
        <v>4297</v>
      </c>
      <c r="L75" s="424">
        <v>15092</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v>8040</v>
      </c>
      <c r="I78" s="507"/>
      <c r="J78" s="507"/>
      <c r="K78" s="414">
        <f t="shared" ref="K78:K83" si="11">SUM(C78:J78)</f>
        <v>8040</v>
      </c>
      <c r="L78" s="418">
        <v>1000</v>
      </c>
    </row>
    <row r="79" spans="1:14" x14ac:dyDescent="0.2">
      <c r="A79" s="1817" t="s">
        <v>349</v>
      </c>
      <c r="B79" s="266">
        <v>4120</v>
      </c>
      <c r="C79" s="413"/>
      <c r="D79" s="413"/>
      <c r="E79" s="412"/>
      <c r="F79" s="413"/>
      <c r="G79" s="413"/>
      <c r="H79" s="412">
        <v>1065543</v>
      </c>
      <c r="I79" s="507"/>
      <c r="J79" s="507"/>
      <c r="K79" s="414">
        <f t="shared" si="11"/>
        <v>1065543</v>
      </c>
      <c r="L79" s="412">
        <v>1105000</v>
      </c>
    </row>
    <row r="80" spans="1:14" x14ac:dyDescent="0.2">
      <c r="A80" s="1817" t="s">
        <v>350</v>
      </c>
      <c r="B80" s="266">
        <v>4130</v>
      </c>
      <c r="C80" s="413"/>
      <c r="D80" s="413"/>
      <c r="E80" s="412"/>
      <c r="F80" s="413"/>
      <c r="G80" s="413"/>
      <c r="H80" s="412"/>
      <c r="I80" s="507"/>
      <c r="J80" s="507"/>
      <c r="K80" s="414">
        <f t="shared" si="11"/>
        <v>0</v>
      </c>
      <c r="L80" s="412">
        <v>0</v>
      </c>
    </row>
    <row r="81" spans="1:12" x14ac:dyDescent="0.2">
      <c r="A81" s="1817" t="s">
        <v>812</v>
      </c>
      <c r="B81" s="266">
        <v>4140</v>
      </c>
      <c r="C81" s="413"/>
      <c r="D81" s="413"/>
      <c r="E81" s="412"/>
      <c r="F81" s="413"/>
      <c r="G81" s="413"/>
      <c r="H81" s="412"/>
      <c r="I81" s="507"/>
      <c r="J81" s="507"/>
      <c r="K81" s="414">
        <f t="shared" si="11"/>
        <v>0</v>
      </c>
      <c r="L81" s="412">
        <v>0</v>
      </c>
    </row>
    <row r="82" spans="1:12" x14ac:dyDescent="0.2">
      <c r="A82" s="1817" t="s">
        <v>90</v>
      </c>
      <c r="B82" s="266">
        <v>4170</v>
      </c>
      <c r="C82" s="413"/>
      <c r="D82" s="413"/>
      <c r="E82" s="412"/>
      <c r="F82" s="413"/>
      <c r="G82" s="413"/>
      <c r="H82" s="412"/>
      <c r="I82" s="507"/>
      <c r="J82" s="507"/>
      <c r="K82" s="414">
        <f t="shared" si="11"/>
        <v>0</v>
      </c>
      <c r="L82" s="412">
        <v>0</v>
      </c>
    </row>
    <row r="83" spans="1:12" x14ac:dyDescent="0.2">
      <c r="A83" s="1823" t="s">
        <v>813</v>
      </c>
      <c r="B83" s="114">
        <v>4190</v>
      </c>
      <c r="C83" s="413"/>
      <c r="D83" s="413"/>
      <c r="E83" s="412">
        <v>4158918</v>
      </c>
      <c r="F83" s="413"/>
      <c r="G83" s="413"/>
      <c r="H83" s="412"/>
      <c r="I83" s="507"/>
      <c r="J83" s="507"/>
      <c r="K83" s="414">
        <f t="shared" si="11"/>
        <v>4158918</v>
      </c>
      <c r="L83" s="412">
        <v>4444318</v>
      </c>
    </row>
    <row r="84" spans="1:12" ht="13.5" thickBot="1" x14ac:dyDescent="0.25">
      <c r="A84" s="887" t="s">
        <v>1916</v>
      </c>
      <c r="B84" s="533">
        <v>4100</v>
      </c>
      <c r="C84" s="413"/>
      <c r="D84" s="413"/>
      <c r="E84" s="415">
        <f>SUM(E78:E83)</f>
        <v>4158918</v>
      </c>
      <c r="F84" s="413"/>
      <c r="G84" s="413"/>
      <c r="H84" s="415">
        <f>SUM(H78:H83)</f>
        <v>1073583</v>
      </c>
      <c r="I84" s="507"/>
      <c r="J84" s="507"/>
      <c r="K84" s="415">
        <f>SUM(K78:K83)</f>
        <v>5232501</v>
      </c>
      <c r="L84" s="415">
        <f>SUM(L78:L83)</f>
        <v>5550318</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1919</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1920</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1921</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1918</v>
      </c>
      <c r="B102" s="533">
        <v>4000</v>
      </c>
      <c r="C102" s="413"/>
      <c r="D102" s="413"/>
      <c r="E102" s="425">
        <f>SUM(E84,E92,E100,E101)</f>
        <v>4158918</v>
      </c>
      <c r="F102" s="413"/>
      <c r="G102" s="413"/>
      <c r="H102" s="425">
        <f>SUM(H84,H92,H100,H101)</f>
        <v>1073583</v>
      </c>
      <c r="I102" s="507"/>
      <c r="J102" s="507"/>
      <c r="K102" s="425">
        <f>SUM(K84,K92,K100,K101)</f>
        <v>5232501</v>
      </c>
      <c r="L102" s="425">
        <f>SUM(L84,L92,L100,L101)</f>
        <v>5550318</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v>0</v>
      </c>
      <c r="M105" s="903"/>
      <c r="N105" s="903"/>
    </row>
    <row r="106" spans="1:14" s="296" customFormat="1" x14ac:dyDescent="0.2">
      <c r="A106" s="1817"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7"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7"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10322346</v>
      </c>
      <c r="D114" s="415">
        <f t="shared" ref="D114:K114" si="13">SUM(D33,D74,D75,D102,D112,D113)</f>
        <v>2835315</v>
      </c>
      <c r="E114" s="415">
        <f t="shared" si="13"/>
        <v>6270017</v>
      </c>
      <c r="F114" s="415">
        <f t="shared" si="13"/>
        <v>1165153</v>
      </c>
      <c r="G114" s="415">
        <f t="shared" si="13"/>
        <v>135549</v>
      </c>
      <c r="H114" s="415">
        <f>SUM(H33,H74,H75,H102,H112,H113)</f>
        <v>1087143</v>
      </c>
      <c r="I114" s="415">
        <f t="shared" si="13"/>
        <v>0</v>
      </c>
      <c r="J114" s="415">
        <f t="shared" si="13"/>
        <v>0</v>
      </c>
      <c r="K114" s="415">
        <f t="shared" si="13"/>
        <v>21815523</v>
      </c>
      <c r="L114" s="415">
        <f>SUM(L33,L74,L75,L102,L112,L113)</f>
        <v>21887404</v>
      </c>
    </row>
    <row r="115" spans="1:14" ht="23.25" thickTop="1" x14ac:dyDescent="0.2">
      <c r="A115" s="1829" t="s">
        <v>1177</v>
      </c>
      <c r="B115" s="892"/>
      <c r="C115" s="416"/>
      <c r="D115" s="416"/>
      <c r="E115" s="416"/>
      <c r="F115" s="416"/>
      <c r="G115" s="416"/>
      <c r="H115" s="416"/>
      <c r="I115" s="416"/>
      <c r="J115" s="416"/>
      <c r="K115" s="440">
        <f>'Revenues 9-14'!C275-'Expenditures 15-22'!K114</f>
        <v>-388283</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51" t="s">
        <v>337</v>
      </c>
      <c r="B117" s="225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v>0</v>
      </c>
    </row>
    <row r="123" spans="1:14" ht="14.25" thickTop="1" thickBot="1" x14ac:dyDescent="0.25">
      <c r="A123" s="1817" t="s">
        <v>5</v>
      </c>
      <c r="B123" s="266">
        <v>2530</v>
      </c>
      <c r="C123" s="412"/>
      <c r="D123" s="412"/>
      <c r="E123" s="412"/>
      <c r="F123" s="412"/>
      <c r="G123" s="412">
        <v>265946</v>
      </c>
      <c r="H123" s="412"/>
      <c r="I123" s="436"/>
      <c r="J123" s="436"/>
      <c r="K123" s="415">
        <f>SUM(C123:J123)</f>
        <v>265946</v>
      </c>
      <c r="L123" s="412">
        <v>225000</v>
      </c>
    </row>
    <row r="124" spans="1:14" ht="14.25" thickTop="1" thickBot="1" x14ac:dyDescent="0.25">
      <c r="A124" s="1817" t="s">
        <v>221</v>
      </c>
      <c r="B124" s="266">
        <v>2540</v>
      </c>
      <c r="C124" s="412"/>
      <c r="D124" s="412"/>
      <c r="E124" s="412">
        <v>199742</v>
      </c>
      <c r="F124" s="412">
        <v>199240</v>
      </c>
      <c r="G124" s="412">
        <v>249495</v>
      </c>
      <c r="H124" s="412"/>
      <c r="I124" s="436"/>
      <c r="J124" s="436"/>
      <c r="K124" s="415">
        <f>SUM(C124:J124)</f>
        <v>648477</v>
      </c>
      <c r="L124" s="412">
        <v>790000</v>
      </c>
    </row>
    <row r="125" spans="1:14" ht="14.25" thickTop="1" thickBot="1" x14ac:dyDescent="0.25">
      <c r="A125" s="1817" t="s">
        <v>1129</v>
      </c>
      <c r="B125" s="266">
        <v>2550</v>
      </c>
      <c r="C125" s="412"/>
      <c r="D125" s="412"/>
      <c r="E125" s="412"/>
      <c r="F125" s="412"/>
      <c r="G125" s="412"/>
      <c r="H125" s="412"/>
      <c r="I125" s="436"/>
      <c r="J125" s="436"/>
      <c r="K125" s="415">
        <f>SUM(C125:J125)</f>
        <v>0</v>
      </c>
      <c r="L125" s="412">
        <v>0</v>
      </c>
    </row>
    <row r="126" spans="1:14" ht="14.25" thickTop="1" thickBot="1" x14ac:dyDescent="0.25">
      <c r="A126" s="1817"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0</v>
      </c>
      <c r="D127" s="415">
        <f t="shared" ref="D127:L127" si="14">SUM(D122:D126)</f>
        <v>0</v>
      </c>
      <c r="E127" s="415">
        <f t="shared" si="14"/>
        <v>199742</v>
      </c>
      <c r="F127" s="415">
        <f t="shared" si="14"/>
        <v>199240</v>
      </c>
      <c r="G127" s="415">
        <f t="shared" si="14"/>
        <v>515441</v>
      </c>
      <c r="H127" s="415">
        <f t="shared" si="14"/>
        <v>0</v>
      </c>
      <c r="I127" s="415">
        <f t="shared" si="14"/>
        <v>0</v>
      </c>
      <c r="J127" s="415">
        <f t="shared" si="14"/>
        <v>0</v>
      </c>
      <c r="K127" s="415">
        <f t="shared" si="14"/>
        <v>914423</v>
      </c>
      <c r="L127" s="415">
        <f t="shared" si="14"/>
        <v>1015000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0</v>
      </c>
      <c r="D129" s="425">
        <f t="shared" ref="D129:L129" si="15">SUM(D120,D127,D128)</f>
        <v>0</v>
      </c>
      <c r="E129" s="425">
        <f t="shared" si="15"/>
        <v>199742</v>
      </c>
      <c r="F129" s="425">
        <f t="shared" si="15"/>
        <v>199240</v>
      </c>
      <c r="G129" s="425">
        <f t="shared" si="15"/>
        <v>515441</v>
      </c>
      <c r="H129" s="425">
        <f t="shared" si="15"/>
        <v>0</v>
      </c>
      <c r="I129" s="425">
        <f t="shared" si="15"/>
        <v>0</v>
      </c>
      <c r="J129" s="425">
        <f t="shared" si="15"/>
        <v>0</v>
      </c>
      <c r="K129" s="425">
        <f t="shared" si="15"/>
        <v>914423</v>
      </c>
      <c r="L129" s="425">
        <f t="shared" si="15"/>
        <v>1015000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v>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v>0</v>
      </c>
    </row>
    <row r="134" spans="1:14" x14ac:dyDescent="0.2">
      <c r="A134" s="1817" t="s">
        <v>812</v>
      </c>
      <c r="B134" s="266">
        <v>4140</v>
      </c>
      <c r="C134" s="413"/>
      <c r="D134" s="413"/>
      <c r="E134" s="436"/>
      <c r="F134" s="413"/>
      <c r="G134" s="413"/>
      <c r="H134" s="412"/>
      <c r="I134" s="507"/>
      <c r="J134" s="413"/>
      <c r="K134" s="420">
        <f>SUM(E134,H134)</f>
        <v>0</v>
      </c>
      <c r="L134" s="412">
        <v>0</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v>0</v>
      </c>
    </row>
    <row r="142" spans="1:14" x14ac:dyDescent="0.2">
      <c r="A142" s="1817" t="s">
        <v>92</v>
      </c>
      <c r="B142" s="266">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6" t="s">
        <v>692</v>
      </c>
      <c r="C144" s="413"/>
      <c r="D144" s="413"/>
      <c r="E144" s="413"/>
      <c r="F144" s="413"/>
      <c r="G144" s="413"/>
      <c r="H144" s="412"/>
      <c r="I144" s="433"/>
      <c r="J144" s="413"/>
      <c r="K144" s="420">
        <f>SUM(H144)</f>
        <v>0</v>
      </c>
      <c r="L144" s="412">
        <v>0</v>
      </c>
    </row>
    <row r="145" spans="1:14" ht="12.75" customHeight="1" x14ac:dyDescent="0.2">
      <c r="A145" s="1817"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v>0</v>
      </c>
    </row>
    <row r="150" spans="1:14" ht="12.75" customHeight="1" thickTop="1" thickBot="1" x14ac:dyDescent="0.25">
      <c r="A150" s="2262" t="s">
        <v>724</v>
      </c>
      <c r="B150" s="2263"/>
      <c r="C150" s="415">
        <f>SUM(C129,C130,C138,C148,C149)</f>
        <v>0</v>
      </c>
      <c r="D150" s="415">
        <f t="shared" ref="D150:K150" si="16">SUM(D129,D130,D138,D148,D149)</f>
        <v>0</v>
      </c>
      <c r="E150" s="415">
        <f t="shared" si="16"/>
        <v>199742</v>
      </c>
      <c r="F150" s="415">
        <f t="shared" si="16"/>
        <v>199240</v>
      </c>
      <c r="G150" s="415">
        <f t="shared" si="16"/>
        <v>515441</v>
      </c>
      <c r="H150" s="415">
        <f t="shared" si="16"/>
        <v>0</v>
      </c>
      <c r="I150" s="415">
        <f t="shared" si="16"/>
        <v>0</v>
      </c>
      <c r="J150" s="415">
        <f t="shared" si="16"/>
        <v>0</v>
      </c>
      <c r="K150" s="415">
        <f t="shared" si="16"/>
        <v>914423</v>
      </c>
      <c r="L150" s="415">
        <f>SUM(L129,L130,L138,L148,L149)</f>
        <v>1015000</v>
      </c>
    </row>
    <row r="151" spans="1:14" ht="12.75" customHeight="1" thickTop="1" x14ac:dyDescent="0.2">
      <c r="A151" s="2258" t="s">
        <v>1403</v>
      </c>
      <c r="B151" s="2259"/>
      <c r="C151" s="416"/>
      <c r="D151" s="416"/>
      <c r="E151" s="416"/>
      <c r="F151" s="416"/>
      <c r="G151" s="416"/>
      <c r="H151" s="416"/>
      <c r="I151" s="416"/>
      <c r="J151" s="413"/>
      <c r="K151" s="440">
        <f>'Revenues 9-14'!D275-'Expenditures 15-22'!K150</f>
        <v>-27283</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51" t="s">
        <v>725</v>
      </c>
      <c r="B153" s="213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v>0</v>
      </c>
    </row>
    <row r="158" spans="1:14" x14ac:dyDescent="0.2">
      <c r="A158" s="1817" t="s">
        <v>92</v>
      </c>
      <c r="B158" s="266">
        <v>5120</v>
      </c>
      <c r="C158" s="413"/>
      <c r="D158" s="413"/>
      <c r="E158" s="413"/>
      <c r="F158" s="413"/>
      <c r="G158" s="413"/>
      <c r="H158" s="412"/>
      <c r="I158" s="413"/>
      <c r="J158" s="413"/>
      <c r="K158" s="414">
        <f>SUM(C158:J158)</f>
        <v>0</v>
      </c>
      <c r="L158" s="412">
        <v>0</v>
      </c>
    </row>
    <row r="159" spans="1:14" ht="12.75" customHeight="1" x14ac:dyDescent="0.2">
      <c r="A159" s="1817" t="s">
        <v>1391</v>
      </c>
      <c r="B159" s="266" t="s">
        <v>721</v>
      </c>
      <c r="C159" s="413"/>
      <c r="D159" s="413"/>
      <c r="E159" s="413"/>
      <c r="F159" s="413"/>
      <c r="G159" s="413"/>
      <c r="H159" s="412"/>
      <c r="I159" s="413"/>
      <c r="J159" s="413"/>
      <c r="K159" s="414">
        <f>SUM(C159:J159)</f>
        <v>0</v>
      </c>
      <c r="L159" s="412">
        <v>0</v>
      </c>
    </row>
    <row r="160" spans="1:14" x14ac:dyDescent="0.2">
      <c r="A160" s="1817" t="s">
        <v>93</v>
      </c>
      <c r="B160" s="114" t="s">
        <v>692</v>
      </c>
      <c r="C160" s="413"/>
      <c r="D160" s="413"/>
      <c r="E160" s="413"/>
      <c r="F160" s="413"/>
      <c r="G160" s="413"/>
      <c r="H160" s="412"/>
      <c r="I160" s="413"/>
      <c r="J160" s="413"/>
      <c r="K160" s="414">
        <f>SUM(C160:J160)</f>
        <v>0</v>
      </c>
      <c r="L160" s="412">
        <v>0</v>
      </c>
    </row>
    <row r="161" spans="1:14" ht="12.75" customHeight="1" x14ac:dyDescent="0.2">
      <c r="A161" s="1817" t="s">
        <v>723</v>
      </c>
      <c r="B161" s="266" t="s">
        <v>722</v>
      </c>
      <c r="C161" s="413"/>
      <c r="D161" s="413"/>
      <c r="E161" s="413"/>
      <c r="F161" s="413"/>
      <c r="G161" s="413"/>
      <c r="H161" s="412">
        <v>3638</v>
      </c>
      <c r="I161" s="413"/>
      <c r="J161" s="413"/>
      <c r="K161" s="414">
        <f>SUM(C161:J161)</f>
        <v>3638</v>
      </c>
      <c r="L161" s="412">
        <v>0</v>
      </c>
    </row>
    <row r="162" spans="1:14" ht="13.5" thickBot="1" x14ac:dyDescent="0.25">
      <c r="A162" s="887" t="s">
        <v>316</v>
      </c>
      <c r="B162" s="465" t="s">
        <v>834</v>
      </c>
      <c r="C162" s="413"/>
      <c r="D162" s="413"/>
      <c r="E162" s="413"/>
      <c r="F162" s="413"/>
      <c r="G162" s="413"/>
      <c r="H162" s="415">
        <f>SUM(H157:H161)</f>
        <v>3638</v>
      </c>
      <c r="I162" s="413"/>
      <c r="J162" s="413"/>
      <c r="K162" s="415">
        <f>SUM(K157:K161)</f>
        <v>3638</v>
      </c>
      <c r="L162" s="415">
        <f>SUM(L157:L161)</f>
        <v>0</v>
      </c>
    </row>
    <row r="163" spans="1:14" ht="13.5" customHeight="1" thickTop="1" x14ac:dyDescent="0.2">
      <c r="A163" s="1837" t="s">
        <v>87</v>
      </c>
      <c r="B163" s="524" t="s">
        <v>39</v>
      </c>
      <c r="C163" s="413"/>
      <c r="D163" s="413"/>
      <c r="E163" s="413"/>
      <c r="F163" s="413"/>
      <c r="G163" s="413"/>
      <c r="H163" s="1867">
        <v>183758</v>
      </c>
      <c r="I163" s="413"/>
      <c r="J163" s="413"/>
      <c r="K163" s="414">
        <f>SUM(C163:H163)</f>
        <v>183758</v>
      </c>
      <c r="L163" s="1867">
        <v>187396</v>
      </c>
    </row>
    <row r="164" spans="1:14" ht="33.75" customHeight="1" x14ac:dyDescent="0.2">
      <c r="A164" s="1837" t="s">
        <v>293</v>
      </c>
      <c r="B164" s="536" t="s">
        <v>32</v>
      </c>
      <c r="C164" s="413"/>
      <c r="D164" s="413"/>
      <c r="E164" s="413"/>
      <c r="F164" s="413"/>
      <c r="G164" s="413"/>
      <c r="H164" s="1870">
        <v>360000</v>
      </c>
      <c r="I164" s="413"/>
      <c r="J164" s="413"/>
      <c r="K164" s="414">
        <f>SUM(C164:J164)</f>
        <v>360000</v>
      </c>
      <c r="L164" s="1870">
        <v>537396</v>
      </c>
    </row>
    <row r="165" spans="1:14" ht="13.5" customHeight="1" thickBot="1" x14ac:dyDescent="0.25">
      <c r="A165" s="1821" t="s">
        <v>885</v>
      </c>
      <c r="B165" s="537" t="s">
        <v>88</v>
      </c>
      <c r="C165" s="413"/>
      <c r="D165" s="413"/>
      <c r="E165" s="426"/>
      <c r="F165" s="413"/>
      <c r="G165" s="413"/>
      <c r="H165" s="1870">
        <v>177396</v>
      </c>
      <c r="I165" s="507"/>
      <c r="J165" s="413"/>
      <c r="K165" s="414">
        <f>SUM(C165:J165)</f>
        <v>177396</v>
      </c>
      <c r="L165" s="1870">
        <v>0</v>
      </c>
    </row>
    <row r="166" spans="1:14" ht="12.75" customHeight="1" thickTop="1" thickBot="1" x14ac:dyDescent="0.25">
      <c r="A166" s="887" t="s">
        <v>743</v>
      </c>
      <c r="B166" s="468" t="s">
        <v>582</v>
      </c>
      <c r="C166" s="413"/>
      <c r="D166" s="413"/>
      <c r="E166" s="428">
        <f>SUM(E162,E163,E164,E165)</f>
        <v>0</v>
      </c>
      <c r="F166" s="413"/>
      <c r="G166" s="413"/>
      <c r="H166" s="425">
        <f>SUM(H162,H163,H164,H165)</f>
        <v>724792</v>
      </c>
      <c r="I166" s="437"/>
      <c r="J166" s="413"/>
      <c r="K166" s="425">
        <f>SUM(K162,K163,K164,K165)</f>
        <v>724792</v>
      </c>
      <c r="L166" s="425">
        <f>SUM(L162,L163,L164,L165)</f>
        <v>724792</v>
      </c>
    </row>
    <row r="167" spans="1:14" ht="18" customHeight="1" thickTop="1" thickBot="1" x14ac:dyDescent="0.25">
      <c r="A167" s="1862" t="s">
        <v>89</v>
      </c>
      <c r="B167" s="1810" t="s">
        <v>1029</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724792</v>
      </c>
      <c r="I168" s="437"/>
      <c r="J168" s="413"/>
      <c r="K168" s="425">
        <f>SUM(K154,K166,K167)</f>
        <v>724792</v>
      </c>
      <c r="L168" s="425">
        <f>SUM(L154,L166,L167)</f>
        <v>724792</v>
      </c>
    </row>
    <row r="169" spans="1:14" ht="23.25" thickTop="1" x14ac:dyDescent="0.2">
      <c r="A169" s="1829" t="s">
        <v>1177</v>
      </c>
      <c r="B169" s="467"/>
      <c r="C169" s="413"/>
      <c r="D169" s="413"/>
      <c r="E169" s="413"/>
      <c r="F169" s="413"/>
      <c r="G169" s="413"/>
      <c r="H169" s="416"/>
      <c r="I169" s="413"/>
      <c r="J169" s="413"/>
      <c r="K169" s="440">
        <f>'Revenues 9-14'!E275-'Expenditures 15-22'!K168</f>
        <v>-248567</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v>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27774</v>
      </c>
      <c r="D176" s="412">
        <v>2855</v>
      </c>
      <c r="E176" s="412">
        <v>1164768</v>
      </c>
      <c r="F176" s="412">
        <v>82357</v>
      </c>
      <c r="G176" s="412"/>
      <c r="H176" s="412"/>
      <c r="I176" s="436"/>
      <c r="J176" s="436"/>
      <c r="K176" s="414">
        <f>SUM(C176:J176)</f>
        <v>1277754</v>
      </c>
      <c r="L176" s="412">
        <v>1243555</v>
      </c>
    </row>
    <row r="177" spans="1:14" ht="12.75" customHeight="1" thickBot="1" x14ac:dyDescent="0.25">
      <c r="A177" s="1824" t="s">
        <v>1156</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972</v>
      </c>
      <c r="B178" s="468" t="s">
        <v>668</v>
      </c>
      <c r="C178" s="425">
        <f>SUM(C174,C176,C177)</f>
        <v>27774</v>
      </c>
      <c r="D178" s="425">
        <f t="shared" ref="D178:J178" si="17">SUM(D174,D176,D177)</f>
        <v>2855</v>
      </c>
      <c r="E178" s="425">
        <f t="shared" si="17"/>
        <v>1164768</v>
      </c>
      <c r="F178" s="425">
        <f t="shared" si="17"/>
        <v>82357</v>
      </c>
      <c r="G178" s="425">
        <f t="shared" si="17"/>
        <v>0</v>
      </c>
      <c r="H178" s="425">
        <f t="shared" si="17"/>
        <v>0</v>
      </c>
      <c r="I178" s="425">
        <f t="shared" si="17"/>
        <v>0</v>
      </c>
      <c r="J178" s="425">
        <f t="shared" si="17"/>
        <v>0</v>
      </c>
      <c r="K178" s="425">
        <f>SUM(K174,K176,K177)</f>
        <v>1277754</v>
      </c>
      <c r="L178" s="425">
        <f>SUM(L174, L176:L177)</f>
        <v>1243555</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v>0</v>
      </c>
    </row>
    <row r="183" spans="1:14" x14ac:dyDescent="0.2">
      <c r="A183" s="1817" t="s">
        <v>349</v>
      </c>
      <c r="B183" s="266">
        <v>4120</v>
      </c>
      <c r="C183" s="413"/>
      <c r="D183" s="413"/>
      <c r="E183" s="412"/>
      <c r="F183" s="413"/>
      <c r="G183" s="413"/>
      <c r="H183" s="412"/>
      <c r="I183" s="507"/>
      <c r="J183" s="413"/>
      <c r="K183" s="414">
        <f t="shared" si="18"/>
        <v>0</v>
      </c>
      <c r="L183" s="412">
        <v>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6">
        <v>4140</v>
      </c>
      <c r="C185" s="413"/>
      <c r="D185" s="413"/>
      <c r="E185" s="412"/>
      <c r="F185" s="413"/>
      <c r="G185" s="413"/>
      <c r="H185" s="412"/>
      <c r="I185" s="507"/>
      <c r="J185" s="413"/>
      <c r="K185" s="414">
        <f t="shared" si="18"/>
        <v>0</v>
      </c>
      <c r="L185" s="412">
        <v>0</v>
      </c>
    </row>
    <row r="186" spans="1:14" x14ac:dyDescent="0.2">
      <c r="A186" s="1817" t="s">
        <v>90</v>
      </c>
      <c r="B186" s="266">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v>0</v>
      </c>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v>0</v>
      </c>
    </row>
    <row r="194" spans="1:14" x14ac:dyDescent="0.2">
      <c r="A194" s="1817" t="s">
        <v>92</v>
      </c>
      <c r="B194" s="266">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6" t="s">
        <v>692</v>
      </c>
      <c r="C196" s="413"/>
      <c r="D196" s="413"/>
      <c r="E196" s="413"/>
      <c r="F196" s="413"/>
      <c r="G196" s="413"/>
      <c r="H196" s="412"/>
      <c r="I196" s="413"/>
      <c r="J196" s="413"/>
      <c r="K196" s="414">
        <f>SUM(H196)</f>
        <v>0</v>
      </c>
      <c r="L196" s="412">
        <v>0</v>
      </c>
    </row>
    <row r="197" spans="1:14" x14ac:dyDescent="0.2">
      <c r="A197" s="1842"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885</v>
      </c>
      <c r="B201" s="537" t="s">
        <v>88</v>
      </c>
      <c r="C201" s="413"/>
      <c r="D201" s="413"/>
      <c r="E201" s="413"/>
      <c r="F201" s="413"/>
      <c r="G201" s="413"/>
      <c r="H201" s="436"/>
      <c r="I201" s="413"/>
      <c r="J201" s="413"/>
      <c r="K201" s="1061">
        <f>H201</f>
        <v>0</v>
      </c>
      <c r="L201" s="412">
        <v>0</v>
      </c>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27774</v>
      </c>
      <c r="D204" s="415">
        <f>SUM(D178,D179)</f>
        <v>2855</v>
      </c>
      <c r="E204" s="415">
        <f>SUM(E178,E179,E190)</f>
        <v>1164768</v>
      </c>
      <c r="F204" s="415">
        <f>SUM(F178,F179)</f>
        <v>82357</v>
      </c>
      <c r="G204" s="415">
        <f>SUM(G178,G179)</f>
        <v>0</v>
      </c>
      <c r="H204" s="415">
        <f>SUM(H178,H179,H190,H202,H203)</f>
        <v>0</v>
      </c>
      <c r="I204" s="415">
        <f>SUM(I178,I179)</f>
        <v>0</v>
      </c>
      <c r="J204" s="415">
        <f>SUM(J178,J179)</f>
        <v>0</v>
      </c>
      <c r="K204" s="414">
        <f>SUM(K178,K179,K190,K202,K203)</f>
        <v>1277754</v>
      </c>
      <c r="L204" s="415">
        <f>SUM(L178,L179,L190,L202,L203)</f>
        <v>1243555</v>
      </c>
    </row>
    <row r="205" spans="1:14" ht="23.25" thickTop="1" x14ac:dyDescent="0.2">
      <c r="A205" s="1829" t="s">
        <v>1177</v>
      </c>
      <c r="B205" s="467"/>
      <c r="C205" s="416"/>
      <c r="D205" s="416"/>
      <c r="E205" s="416"/>
      <c r="F205" s="416"/>
      <c r="G205" s="416"/>
      <c r="H205" s="416"/>
      <c r="I205" s="413"/>
      <c r="J205" s="413"/>
      <c r="K205" s="440">
        <f>'Revenues 9-14'!F275-'Expenditures 15-22'!K204</f>
        <v>20875</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65" t="s">
        <v>1141</v>
      </c>
      <c r="B207" s="226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72947</v>
      </c>
      <c r="E209" s="413"/>
      <c r="F209" s="413"/>
      <c r="G209" s="413"/>
      <c r="H209" s="413"/>
      <c r="I209" s="413"/>
      <c r="J209" s="413"/>
      <c r="K209" s="414">
        <f>D209</f>
        <v>72947</v>
      </c>
      <c r="L209" s="412">
        <v>78000</v>
      </c>
    </row>
    <row r="210" spans="1:12" x14ac:dyDescent="0.2">
      <c r="A210" s="1817" t="s">
        <v>171</v>
      </c>
      <c r="B210" s="266" t="s">
        <v>1143</v>
      </c>
      <c r="C210" s="413"/>
      <c r="D210" s="436"/>
      <c r="E210" s="413"/>
      <c r="F210" s="413"/>
      <c r="G210" s="413"/>
      <c r="H210" s="413"/>
      <c r="I210" s="413"/>
      <c r="J210" s="413"/>
      <c r="K210" s="414">
        <f t="shared" ref="K210:K222" si="19">D210</f>
        <v>0</v>
      </c>
      <c r="L210" s="412">
        <v>0</v>
      </c>
    </row>
    <row r="211" spans="1:12" x14ac:dyDescent="0.2">
      <c r="A211" s="1817" t="s">
        <v>172</v>
      </c>
      <c r="B211" s="266">
        <v>1200</v>
      </c>
      <c r="C211" s="413"/>
      <c r="D211" s="412">
        <v>101408</v>
      </c>
      <c r="E211" s="413"/>
      <c r="F211" s="413"/>
      <c r="G211" s="413"/>
      <c r="H211" s="413"/>
      <c r="I211" s="413"/>
      <c r="J211" s="413"/>
      <c r="K211" s="414">
        <f t="shared" si="19"/>
        <v>101408</v>
      </c>
      <c r="L211" s="412">
        <v>139800</v>
      </c>
    </row>
    <row r="212" spans="1:12" x14ac:dyDescent="0.2">
      <c r="A212" s="1817" t="s">
        <v>318</v>
      </c>
      <c r="B212" s="266" t="s">
        <v>1144</v>
      </c>
      <c r="C212" s="413"/>
      <c r="D212" s="436"/>
      <c r="E212" s="413"/>
      <c r="F212" s="413"/>
      <c r="G212" s="413"/>
      <c r="H212" s="413"/>
      <c r="I212" s="413"/>
      <c r="J212" s="413"/>
      <c r="K212" s="414">
        <f t="shared" si="19"/>
        <v>0</v>
      </c>
      <c r="L212" s="412">
        <v>0</v>
      </c>
    </row>
    <row r="213" spans="1:12" x14ac:dyDescent="0.2">
      <c r="A213" s="1817" t="s">
        <v>319</v>
      </c>
      <c r="B213" s="266">
        <v>1250</v>
      </c>
      <c r="C213" s="413"/>
      <c r="D213" s="412">
        <v>64079</v>
      </c>
      <c r="E213" s="413"/>
      <c r="F213" s="413"/>
      <c r="G213" s="413"/>
      <c r="H213" s="413"/>
      <c r="I213" s="413"/>
      <c r="J213" s="413"/>
      <c r="K213" s="414">
        <f t="shared" si="19"/>
        <v>64079</v>
      </c>
      <c r="L213" s="412">
        <v>55000</v>
      </c>
    </row>
    <row r="214" spans="1:12" x14ac:dyDescent="0.2">
      <c r="A214" s="1817" t="s">
        <v>320</v>
      </c>
      <c r="B214" s="266" t="s">
        <v>169</v>
      </c>
      <c r="C214" s="413"/>
      <c r="D214" s="436"/>
      <c r="E214" s="413"/>
      <c r="F214" s="413"/>
      <c r="G214" s="413"/>
      <c r="H214" s="413"/>
      <c r="I214" s="413"/>
      <c r="J214" s="413"/>
      <c r="K214" s="414">
        <f t="shared" si="19"/>
        <v>0</v>
      </c>
      <c r="L214" s="412">
        <v>0</v>
      </c>
    </row>
    <row r="215" spans="1:12" x14ac:dyDescent="0.2">
      <c r="A215" s="1817" t="s">
        <v>1138</v>
      </c>
      <c r="B215" s="266">
        <v>1300</v>
      </c>
      <c r="C215" s="413"/>
      <c r="D215" s="412"/>
      <c r="E215" s="413"/>
      <c r="F215" s="413"/>
      <c r="G215" s="413"/>
      <c r="H215" s="413"/>
      <c r="I215" s="413"/>
      <c r="J215" s="413"/>
      <c r="K215" s="414">
        <f t="shared" si="19"/>
        <v>0</v>
      </c>
      <c r="L215" s="412">
        <v>0</v>
      </c>
    </row>
    <row r="216" spans="1:12" x14ac:dyDescent="0.2">
      <c r="A216" s="1817" t="s">
        <v>840</v>
      </c>
      <c r="B216" s="266">
        <v>1400</v>
      </c>
      <c r="C216" s="413"/>
      <c r="D216" s="412">
        <v>410</v>
      </c>
      <c r="E216" s="413"/>
      <c r="F216" s="413"/>
      <c r="G216" s="413"/>
      <c r="H216" s="413"/>
      <c r="I216" s="413"/>
      <c r="J216" s="413"/>
      <c r="K216" s="414">
        <f t="shared" si="19"/>
        <v>410</v>
      </c>
      <c r="L216" s="412">
        <v>400</v>
      </c>
    </row>
    <row r="217" spans="1:12" x14ac:dyDescent="0.2">
      <c r="A217" s="1817" t="s">
        <v>1139</v>
      </c>
      <c r="B217" s="266">
        <v>1500</v>
      </c>
      <c r="C217" s="413"/>
      <c r="D217" s="412">
        <v>12551</v>
      </c>
      <c r="E217" s="413"/>
      <c r="F217" s="413"/>
      <c r="G217" s="413"/>
      <c r="H217" s="413"/>
      <c r="I217" s="413"/>
      <c r="J217" s="413"/>
      <c r="K217" s="414">
        <f t="shared" si="19"/>
        <v>12551</v>
      </c>
      <c r="L217" s="412">
        <v>14000</v>
      </c>
    </row>
    <row r="218" spans="1:12" x14ac:dyDescent="0.2">
      <c r="A218" s="1817" t="s">
        <v>1140</v>
      </c>
      <c r="B218" s="266">
        <v>1600</v>
      </c>
      <c r="C218" s="413"/>
      <c r="D218" s="412"/>
      <c r="E218" s="413"/>
      <c r="F218" s="413"/>
      <c r="G218" s="413"/>
      <c r="H218" s="413"/>
      <c r="I218" s="413"/>
      <c r="J218" s="413"/>
      <c r="K218" s="414">
        <f t="shared" si="19"/>
        <v>0</v>
      </c>
      <c r="L218" s="412">
        <v>0</v>
      </c>
    </row>
    <row r="219" spans="1:12" x14ac:dyDescent="0.2">
      <c r="A219" s="1817" t="s">
        <v>1165</v>
      </c>
      <c r="B219" s="266">
        <v>1650</v>
      </c>
      <c r="C219" s="413"/>
      <c r="D219" s="412"/>
      <c r="E219" s="413"/>
      <c r="F219" s="413"/>
      <c r="G219" s="413"/>
      <c r="H219" s="413"/>
      <c r="I219" s="413"/>
      <c r="J219" s="413"/>
      <c r="K219" s="414">
        <f t="shared" si="19"/>
        <v>0</v>
      </c>
      <c r="L219" s="412">
        <v>0</v>
      </c>
    </row>
    <row r="220" spans="1:12" x14ac:dyDescent="0.2">
      <c r="A220" s="1817" t="s">
        <v>841</v>
      </c>
      <c r="B220" s="266" t="s">
        <v>170</v>
      </c>
      <c r="C220" s="413"/>
      <c r="D220" s="436"/>
      <c r="E220" s="413"/>
      <c r="F220" s="413"/>
      <c r="G220" s="413"/>
      <c r="H220" s="413"/>
      <c r="I220" s="413"/>
      <c r="J220" s="413"/>
      <c r="K220" s="414">
        <f t="shared" si="19"/>
        <v>0</v>
      </c>
      <c r="L220" s="412">
        <v>0</v>
      </c>
    </row>
    <row r="221" spans="1:12" x14ac:dyDescent="0.2">
      <c r="A221" s="1817" t="s">
        <v>1285</v>
      </c>
      <c r="B221" s="266">
        <v>1800</v>
      </c>
      <c r="C221" s="413"/>
      <c r="D221" s="412">
        <v>8052</v>
      </c>
      <c r="E221" s="413"/>
      <c r="F221" s="413"/>
      <c r="G221" s="413"/>
      <c r="H221" s="413"/>
      <c r="I221" s="413"/>
      <c r="J221" s="413"/>
      <c r="K221" s="414">
        <f t="shared" si="19"/>
        <v>8052</v>
      </c>
      <c r="L221" s="412">
        <v>9000</v>
      </c>
    </row>
    <row r="222" spans="1:12" x14ac:dyDescent="0.2">
      <c r="A222" s="1817"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259447</v>
      </c>
      <c r="E223" s="413"/>
      <c r="F223" s="413"/>
      <c r="G223" s="413"/>
      <c r="H223" s="413"/>
      <c r="I223" s="413"/>
      <c r="J223" s="413"/>
      <c r="K223" s="415">
        <f>SUM(K209:K222)</f>
        <v>259447</v>
      </c>
      <c r="L223" s="415">
        <f>SUM(L209:L222)</f>
        <v>296200</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v>19229</v>
      </c>
      <c r="E226" s="413"/>
      <c r="F226" s="413"/>
      <c r="G226" s="413"/>
      <c r="H226" s="413"/>
      <c r="I226" s="413"/>
      <c r="J226" s="413"/>
      <c r="K226" s="414">
        <f t="shared" ref="K226:K231" si="20">D226</f>
        <v>19229</v>
      </c>
      <c r="L226" s="412">
        <v>20000</v>
      </c>
    </row>
    <row r="227" spans="1:12" x14ac:dyDescent="0.2">
      <c r="A227" s="1817" t="s">
        <v>1288</v>
      </c>
      <c r="B227" s="266">
        <v>2120</v>
      </c>
      <c r="C227" s="413"/>
      <c r="D227" s="412">
        <v>2085</v>
      </c>
      <c r="E227" s="413"/>
      <c r="F227" s="413"/>
      <c r="G227" s="413"/>
      <c r="H227" s="413"/>
      <c r="I227" s="413"/>
      <c r="J227" s="413"/>
      <c r="K227" s="414">
        <f t="shared" si="20"/>
        <v>2085</v>
      </c>
      <c r="L227" s="412">
        <v>2500</v>
      </c>
    </row>
    <row r="228" spans="1:12" x14ac:dyDescent="0.2">
      <c r="A228" s="1817" t="s">
        <v>222</v>
      </c>
      <c r="B228" s="266">
        <v>2130</v>
      </c>
      <c r="C228" s="413"/>
      <c r="D228" s="412">
        <v>1307</v>
      </c>
      <c r="E228" s="413"/>
      <c r="F228" s="413"/>
      <c r="G228" s="413"/>
      <c r="H228" s="413"/>
      <c r="I228" s="413"/>
      <c r="J228" s="413"/>
      <c r="K228" s="414">
        <f t="shared" si="20"/>
        <v>1307</v>
      </c>
      <c r="L228" s="412">
        <v>1400</v>
      </c>
    </row>
    <row r="229" spans="1:12" x14ac:dyDescent="0.2">
      <c r="A229" s="1817" t="s">
        <v>223</v>
      </c>
      <c r="B229" s="266">
        <v>2140</v>
      </c>
      <c r="C229" s="413"/>
      <c r="D229" s="412"/>
      <c r="E229" s="413"/>
      <c r="F229" s="413"/>
      <c r="G229" s="413"/>
      <c r="H229" s="413"/>
      <c r="I229" s="413"/>
      <c r="J229" s="413"/>
      <c r="K229" s="414">
        <f t="shared" si="20"/>
        <v>0</v>
      </c>
      <c r="L229" s="412">
        <v>0</v>
      </c>
    </row>
    <row r="230" spans="1:12" x14ac:dyDescent="0.2">
      <c r="A230" s="1817" t="s">
        <v>224</v>
      </c>
      <c r="B230" s="266">
        <v>2150</v>
      </c>
      <c r="C230" s="413"/>
      <c r="D230" s="412">
        <v>1253</v>
      </c>
      <c r="E230" s="413"/>
      <c r="F230" s="413"/>
      <c r="G230" s="413"/>
      <c r="H230" s="413"/>
      <c r="I230" s="413"/>
      <c r="J230" s="413"/>
      <c r="K230" s="414">
        <f t="shared" si="20"/>
        <v>1253</v>
      </c>
      <c r="L230" s="412">
        <v>1400</v>
      </c>
    </row>
    <row r="231" spans="1:12" x14ac:dyDescent="0.2">
      <c r="A231" s="1817" t="s">
        <v>173</v>
      </c>
      <c r="B231" s="266">
        <v>2190</v>
      </c>
      <c r="C231" s="413"/>
      <c r="D231" s="412">
        <v>12109</v>
      </c>
      <c r="E231" s="413"/>
      <c r="F231" s="413"/>
      <c r="G231" s="413"/>
      <c r="H231" s="413"/>
      <c r="I231" s="413"/>
      <c r="J231" s="413"/>
      <c r="K231" s="414">
        <f t="shared" si="20"/>
        <v>12109</v>
      </c>
      <c r="L231" s="412">
        <v>18500</v>
      </c>
    </row>
    <row r="232" spans="1:12" ht="12.75" customHeight="1" thickBot="1" x14ac:dyDescent="0.25">
      <c r="A232" s="887" t="s">
        <v>659</v>
      </c>
      <c r="B232" s="465" t="s">
        <v>832</v>
      </c>
      <c r="C232" s="413"/>
      <c r="D232" s="415">
        <f>SUM(D226:D231)</f>
        <v>35983</v>
      </c>
      <c r="E232" s="413"/>
      <c r="F232" s="413"/>
      <c r="G232" s="413"/>
      <c r="H232" s="413"/>
      <c r="I232" s="413"/>
      <c r="J232" s="413"/>
      <c r="K232" s="415">
        <f>SUM(K226:K231)</f>
        <v>35983</v>
      </c>
      <c r="L232" s="415">
        <f>SUM(L226:L231)</f>
        <v>43800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c r="E234" s="413"/>
      <c r="F234" s="413"/>
      <c r="G234" s="413"/>
      <c r="H234" s="413"/>
      <c r="I234" s="413"/>
      <c r="J234" s="413"/>
      <c r="K234" s="420">
        <f>D234</f>
        <v>0</v>
      </c>
      <c r="L234" s="418">
        <v>0</v>
      </c>
    </row>
    <row r="235" spans="1:12" x14ac:dyDescent="0.2">
      <c r="A235" s="1817" t="s">
        <v>976</v>
      </c>
      <c r="B235" s="266">
        <v>2220</v>
      </c>
      <c r="C235" s="413"/>
      <c r="D235" s="412">
        <v>833</v>
      </c>
      <c r="E235" s="413"/>
      <c r="F235" s="413"/>
      <c r="G235" s="413"/>
      <c r="H235" s="413"/>
      <c r="I235" s="413"/>
      <c r="J235" s="413"/>
      <c r="K235" s="420">
        <f>D235</f>
        <v>833</v>
      </c>
      <c r="L235" s="412">
        <v>1100</v>
      </c>
    </row>
    <row r="236" spans="1:12" x14ac:dyDescent="0.2">
      <c r="A236" s="1817" t="s">
        <v>977</v>
      </c>
      <c r="B236" s="266">
        <v>2230</v>
      </c>
      <c r="C236" s="413"/>
      <c r="D236" s="412"/>
      <c r="E236" s="413"/>
      <c r="F236" s="413"/>
      <c r="G236" s="413"/>
      <c r="H236" s="413"/>
      <c r="I236" s="413"/>
      <c r="J236" s="413"/>
      <c r="K236" s="420">
        <f>D236</f>
        <v>0</v>
      </c>
      <c r="L236" s="412">
        <v>0</v>
      </c>
    </row>
    <row r="237" spans="1:12" ht="12.75" customHeight="1" thickBot="1" x14ac:dyDescent="0.25">
      <c r="A237" s="1843" t="s">
        <v>660</v>
      </c>
      <c r="B237" s="878">
        <v>2200</v>
      </c>
      <c r="C237" s="413"/>
      <c r="D237" s="415">
        <f>SUM(D234:D236)</f>
        <v>833</v>
      </c>
      <c r="E237" s="413"/>
      <c r="F237" s="413"/>
      <c r="G237" s="413"/>
      <c r="H237" s="413"/>
      <c r="I237" s="413"/>
      <c r="J237" s="413"/>
      <c r="K237" s="415">
        <f>SUM(K234:K236)</f>
        <v>833</v>
      </c>
      <c r="L237" s="415">
        <f>SUM(L234:L236)</f>
        <v>1100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2587</v>
      </c>
      <c r="E239" s="413"/>
      <c r="F239" s="413"/>
      <c r="G239" s="413"/>
      <c r="H239" s="413"/>
      <c r="I239" s="413"/>
      <c r="J239" s="413"/>
      <c r="K239" s="420">
        <f>D239</f>
        <v>2587</v>
      </c>
      <c r="L239" s="418">
        <v>2600</v>
      </c>
    </row>
    <row r="240" spans="1:12" x14ac:dyDescent="0.2">
      <c r="A240" s="1817" t="s">
        <v>979</v>
      </c>
      <c r="B240" s="266">
        <v>2320</v>
      </c>
      <c r="C240" s="413"/>
      <c r="D240" s="412">
        <v>1425</v>
      </c>
      <c r="E240" s="413"/>
      <c r="F240" s="413"/>
      <c r="G240" s="413"/>
      <c r="H240" s="413"/>
      <c r="I240" s="413"/>
      <c r="J240" s="413"/>
      <c r="K240" s="420">
        <f t="shared" ref="K240:K250" si="21">D240</f>
        <v>1425</v>
      </c>
      <c r="L240" s="412">
        <v>1500</v>
      </c>
    </row>
    <row r="241" spans="1:12" x14ac:dyDescent="0.2">
      <c r="A241" s="1817" t="s">
        <v>980</v>
      </c>
      <c r="B241" s="266">
        <v>2330</v>
      </c>
      <c r="C241" s="413"/>
      <c r="D241" s="412"/>
      <c r="E241" s="413"/>
      <c r="F241" s="413"/>
      <c r="G241" s="413"/>
      <c r="H241" s="413"/>
      <c r="I241" s="413"/>
      <c r="J241" s="413"/>
      <c r="K241" s="420">
        <f t="shared" si="21"/>
        <v>0</v>
      </c>
      <c r="L241" s="412">
        <v>0</v>
      </c>
    </row>
    <row r="242" spans="1:12" x14ac:dyDescent="0.2">
      <c r="A242" s="1818" t="s">
        <v>340</v>
      </c>
      <c r="B242" s="291"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1" t="s">
        <v>323</v>
      </c>
      <c r="C244" s="413"/>
      <c r="D244" s="691"/>
      <c r="E244" s="413"/>
      <c r="F244" s="413"/>
      <c r="G244" s="413"/>
      <c r="H244" s="413"/>
      <c r="I244" s="413"/>
      <c r="J244" s="413"/>
      <c r="K244" s="420">
        <f t="shared" si="21"/>
        <v>0</v>
      </c>
      <c r="L244" s="412">
        <v>0</v>
      </c>
    </row>
    <row r="245" spans="1:12" x14ac:dyDescent="0.2">
      <c r="A245" s="1818" t="s">
        <v>274</v>
      </c>
      <c r="B245" s="291" t="s">
        <v>324</v>
      </c>
      <c r="C245" s="413"/>
      <c r="D245" s="691"/>
      <c r="E245" s="413"/>
      <c r="F245" s="413"/>
      <c r="G245" s="413"/>
      <c r="H245" s="413"/>
      <c r="I245" s="413"/>
      <c r="J245" s="413"/>
      <c r="K245" s="420">
        <f t="shared" si="21"/>
        <v>0</v>
      </c>
      <c r="L245" s="412">
        <v>0</v>
      </c>
    </row>
    <row r="246" spans="1:12" x14ac:dyDescent="0.2">
      <c r="A246" s="1818" t="s">
        <v>817</v>
      </c>
      <c r="B246" s="291" t="s">
        <v>325</v>
      </c>
      <c r="C246" s="413"/>
      <c r="D246" s="691"/>
      <c r="E246" s="413"/>
      <c r="F246" s="413"/>
      <c r="G246" s="413"/>
      <c r="H246" s="413"/>
      <c r="I246" s="413"/>
      <c r="J246" s="413"/>
      <c r="K246" s="420">
        <f t="shared" si="21"/>
        <v>0</v>
      </c>
      <c r="L246" s="412">
        <v>0</v>
      </c>
    </row>
    <row r="247" spans="1:12" x14ac:dyDescent="0.2">
      <c r="A247" s="1818" t="s">
        <v>275</v>
      </c>
      <c r="B247" s="291"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c r="E248" s="413"/>
      <c r="F248" s="413"/>
      <c r="G248" s="413"/>
      <c r="H248" s="413"/>
      <c r="I248" s="413"/>
      <c r="J248" s="413"/>
      <c r="K248" s="420">
        <f t="shared" si="21"/>
        <v>0</v>
      </c>
      <c r="L248" s="412">
        <v>0</v>
      </c>
    </row>
    <row r="249" spans="1:12" x14ac:dyDescent="0.2">
      <c r="A249" s="1818" t="s">
        <v>1216</v>
      </c>
      <c r="B249" s="291" t="s">
        <v>328</v>
      </c>
      <c r="C249" s="413"/>
      <c r="D249" s="691"/>
      <c r="E249" s="413"/>
      <c r="F249" s="413"/>
      <c r="G249" s="413"/>
      <c r="H249" s="413"/>
      <c r="I249" s="413"/>
      <c r="J249" s="413"/>
      <c r="K249" s="420">
        <f t="shared" si="21"/>
        <v>0</v>
      </c>
      <c r="L249" s="412">
        <v>0</v>
      </c>
    </row>
    <row r="250" spans="1:12" x14ac:dyDescent="0.2">
      <c r="A250" s="1818"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4012</v>
      </c>
      <c r="E251" s="413"/>
      <c r="F251" s="413"/>
      <c r="G251" s="413"/>
      <c r="H251" s="413"/>
      <c r="I251" s="413"/>
      <c r="J251" s="413"/>
      <c r="K251" s="415">
        <f>SUM(K239:K250)</f>
        <v>4012</v>
      </c>
      <c r="L251" s="415">
        <f>SUM(L239:L250)</f>
        <v>4100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105246</v>
      </c>
      <c r="E253" s="413"/>
      <c r="F253" s="413"/>
      <c r="G253" s="413"/>
      <c r="H253" s="413"/>
      <c r="I253" s="413"/>
      <c r="J253" s="413"/>
      <c r="K253" s="420">
        <f>D253</f>
        <v>105246</v>
      </c>
      <c r="L253" s="418">
        <v>112000</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105246</v>
      </c>
      <c r="E255" s="413"/>
      <c r="F255" s="413"/>
      <c r="G255" s="413"/>
      <c r="H255" s="413"/>
      <c r="I255" s="413"/>
      <c r="J255" s="413"/>
      <c r="K255" s="415">
        <f>SUM(K253:K254)</f>
        <v>105246</v>
      </c>
      <c r="L255" s="415">
        <f>SUM(L253:L254)</f>
        <v>112000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v>8834</v>
      </c>
      <c r="E257" s="413"/>
      <c r="F257" s="413"/>
      <c r="G257" s="413"/>
      <c r="H257" s="413"/>
      <c r="I257" s="413"/>
      <c r="J257" s="413"/>
      <c r="K257" s="420">
        <f>D257</f>
        <v>8834</v>
      </c>
      <c r="L257" s="418">
        <v>9300</v>
      </c>
    </row>
    <row r="258" spans="1:12" x14ac:dyDescent="0.2">
      <c r="A258" s="1817" t="s">
        <v>543</v>
      </c>
      <c r="B258" s="525">
        <v>2520</v>
      </c>
      <c r="C258" s="413"/>
      <c r="D258" s="412"/>
      <c r="E258" s="413"/>
      <c r="F258" s="413"/>
      <c r="G258" s="413"/>
      <c r="H258" s="413"/>
      <c r="I258" s="413"/>
      <c r="J258" s="413"/>
      <c r="K258" s="420">
        <f t="shared" ref="K258:K263" si="22">D258</f>
        <v>0</v>
      </c>
      <c r="L258" s="412">
        <v>0</v>
      </c>
    </row>
    <row r="259" spans="1:12" x14ac:dyDescent="0.2">
      <c r="A259" s="1817" t="s">
        <v>5</v>
      </c>
      <c r="B259" s="266">
        <v>2530</v>
      </c>
      <c r="C259" s="413"/>
      <c r="D259" s="412"/>
      <c r="E259" s="413"/>
      <c r="F259" s="413"/>
      <c r="G259" s="413"/>
      <c r="H259" s="413"/>
      <c r="I259" s="413"/>
      <c r="J259" s="413"/>
      <c r="K259" s="420">
        <f t="shared" si="22"/>
        <v>0</v>
      </c>
      <c r="L259" s="412">
        <v>0</v>
      </c>
    </row>
    <row r="260" spans="1:12" x14ac:dyDescent="0.2">
      <c r="A260" s="1817" t="s">
        <v>221</v>
      </c>
      <c r="B260" s="266">
        <v>2540</v>
      </c>
      <c r="C260" s="413"/>
      <c r="D260" s="412">
        <v>133894</v>
      </c>
      <c r="E260" s="413"/>
      <c r="F260" s="413"/>
      <c r="G260" s="413"/>
      <c r="H260" s="413"/>
      <c r="I260" s="413"/>
      <c r="J260" s="413"/>
      <c r="K260" s="420">
        <f t="shared" si="22"/>
        <v>133894</v>
      </c>
      <c r="L260" s="412">
        <v>150000</v>
      </c>
    </row>
    <row r="261" spans="1:12" x14ac:dyDescent="0.2">
      <c r="A261" s="1817" t="s">
        <v>1129</v>
      </c>
      <c r="B261" s="266">
        <v>2550</v>
      </c>
      <c r="C261" s="413"/>
      <c r="D261" s="412">
        <v>5889</v>
      </c>
      <c r="E261" s="413"/>
      <c r="F261" s="413"/>
      <c r="G261" s="413"/>
      <c r="H261" s="413"/>
      <c r="I261" s="413"/>
      <c r="J261" s="413"/>
      <c r="K261" s="420">
        <f t="shared" si="22"/>
        <v>5889</v>
      </c>
      <c r="L261" s="412">
        <v>0</v>
      </c>
    </row>
    <row r="262" spans="1:12" x14ac:dyDescent="0.2">
      <c r="A262" s="1817" t="s">
        <v>107</v>
      </c>
      <c r="B262" s="266">
        <v>2560</v>
      </c>
      <c r="C262" s="413"/>
      <c r="D262" s="412">
        <v>83768</v>
      </c>
      <c r="E262" s="413"/>
      <c r="F262" s="413"/>
      <c r="G262" s="413"/>
      <c r="H262" s="413"/>
      <c r="I262" s="413"/>
      <c r="J262" s="413"/>
      <c r="K262" s="420">
        <f t="shared" si="22"/>
        <v>83768</v>
      </c>
      <c r="L262" s="412">
        <v>93500</v>
      </c>
    </row>
    <row r="263" spans="1:12" x14ac:dyDescent="0.2">
      <c r="A263" s="1817"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232385</v>
      </c>
      <c r="E264" s="413"/>
      <c r="F264" s="413"/>
      <c r="G264" s="413"/>
      <c r="H264" s="413"/>
      <c r="I264" s="413"/>
      <c r="J264" s="413"/>
      <c r="K264" s="415">
        <f>SUM(K257:K263)</f>
        <v>232385</v>
      </c>
      <c r="L264" s="415">
        <f>SUM(L257:L263)</f>
        <v>252800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6">
        <v>2630</v>
      </c>
      <c r="C268" s="413"/>
      <c r="D268" s="412"/>
      <c r="E268" s="413"/>
      <c r="F268" s="413"/>
      <c r="G268" s="413"/>
      <c r="H268" s="413"/>
      <c r="I268" s="413"/>
      <c r="J268" s="413"/>
      <c r="K268" s="420">
        <f>D268</f>
        <v>0</v>
      </c>
      <c r="L268" s="412">
        <v>0</v>
      </c>
    </row>
    <row r="269" spans="1:12" x14ac:dyDescent="0.2">
      <c r="A269" s="1817" t="s">
        <v>472</v>
      </c>
      <c r="B269" s="266">
        <v>2640</v>
      </c>
      <c r="C269" s="413"/>
      <c r="D269" s="412"/>
      <c r="E269" s="413"/>
      <c r="F269" s="413"/>
      <c r="G269" s="413"/>
      <c r="H269" s="413"/>
      <c r="I269" s="413"/>
      <c r="J269" s="413"/>
      <c r="K269" s="420">
        <f>D269</f>
        <v>0</v>
      </c>
      <c r="L269" s="412">
        <v>0</v>
      </c>
    </row>
    <row r="270" spans="1:12" x14ac:dyDescent="0.2">
      <c r="A270" s="1817" t="s">
        <v>473</v>
      </c>
      <c r="B270" s="266">
        <v>2660</v>
      </c>
      <c r="C270" s="413"/>
      <c r="D270" s="412">
        <v>13277</v>
      </c>
      <c r="E270" s="413"/>
      <c r="F270" s="413"/>
      <c r="G270" s="413"/>
      <c r="H270" s="413"/>
      <c r="I270" s="413"/>
      <c r="J270" s="413"/>
      <c r="K270" s="420">
        <f>D270</f>
        <v>13277</v>
      </c>
      <c r="L270" s="412">
        <v>15000</v>
      </c>
    </row>
    <row r="271" spans="1:12" ht="12.75" customHeight="1" thickBot="1" x14ac:dyDescent="0.25">
      <c r="A271" s="1841" t="s">
        <v>38</v>
      </c>
      <c r="B271" s="468" t="s">
        <v>37</v>
      </c>
      <c r="C271" s="413"/>
      <c r="D271" s="415">
        <f>SUM(D266:D270)</f>
        <v>13277</v>
      </c>
      <c r="E271" s="413"/>
      <c r="F271" s="413"/>
      <c r="G271" s="413"/>
      <c r="H271" s="413"/>
      <c r="I271" s="413"/>
      <c r="J271" s="413"/>
      <c r="K271" s="415">
        <f>SUM(K266:K270)</f>
        <v>13277</v>
      </c>
      <c r="L271" s="415">
        <f>SUM(L266:L270)</f>
        <v>15000</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391736</v>
      </c>
      <c r="E273" s="413"/>
      <c r="F273" s="413"/>
      <c r="G273" s="413"/>
      <c r="H273" s="413"/>
      <c r="I273" s="413"/>
      <c r="J273" s="413"/>
      <c r="K273" s="425">
        <f>SUM(K232,K237,K251,K255,K264,K271,K272)</f>
        <v>391736</v>
      </c>
      <c r="L273" s="425">
        <f>SUM(L232,L237,L251,L255,L264,L271,L272)</f>
        <v>428800</v>
      </c>
    </row>
    <row r="274" spans="1:12" ht="18" customHeight="1" thickTop="1" thickBot="1" x14ac:dyDescent="0.25">
      <c r="A274" s="1845" t="s">
        <v>1043</v>
      </c>
      <c r="B274" s="263">
        <v>3000</v>
      </c>
      <c r="C274" s="413"/>
      <c r="D274" s="424">
        <v>31</v>
      </c>
      <c r="E274" s="413"/>
      <c r="F274" s="413"/>
      <c r="G274" s="413"/>
      <c r="H274" s="413"/>
      <c r="I274" s="413"/>
      <c r="J274" s="413"/>
      <c r="K274" s="428">
        <f>D274</f>
        <v>31</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v>0</v>
      </c>
    </row>
    <row r="277" spans="1:12" x14ac:dyDescent="0.2">
      <c r="A277" s="1817" t="s">
        <v>812</v>
      </c>
      <c r="B277" s="266">
        <v>4140</v>
      </c>
      <c r="C277" s="413"/>
      <c r="D277" s="412"/>
      <c r="E277" s="413"/>
      <c r="F277" s="413"/>
      <c r="G277" s="413"/>
      <c r="H277" s="413"/>
      <c r="I277" s="413"/>
      <c r="J277" s="413"/>
      <c r="K277" s="414">
        <f>D277</f>
        <v>0</v>
      </c>
      <c r="L277" s="412">
        <v>0</v>
      </c>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v>0</v>
      </c>
    </row>
    <row r="282" spans="1:12" x14ac:dyDescent="0.2">
      <c r="A282" s="1817" t="s">
        <v>92</v>
      </c>
      <c r="B282" s="266">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6" t="s">
        <v>692</v>
      </c>
      <c r="C284" s="413"/>
      <c r="D284" s="413"/>
      <c r="E284" s="413"/>
      <c r="F284" s="413"/>
      <c r="G284" s="413"/>
      <c r="H284" s="412"/>
      <c r="I284" s="413"/>
      <c r="J284" s="413"/>
      <c r="K284" s="414">
        <f>H284</f>
        <v>0</v>
      </c>
      <c r="L284" s="412">
        <v>0</v>
      </c>
    </row>
    <row r="285" spans="1:12" x14ac:dyDescent="0.2">
      <c r="A285" s="1817"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v>0</v>
      </c>
    </row>
    <row r="288" spans="1:12" ht="12.75" customHeight="1" thickTop="1" thickBot="1" x14ac:dyDescent="0.25">
      <c r="A288" s="2262" t="s">
        <v>595</v>
      </c>
      <c r="B288" s="2264"/>
      <c r="C288" s="413"/>
      <c r="D288" s="415">
        <f>SUM(D223,D273,D274,D278)</f>
        <v>651214</v>
      </c>
      <c r="E288" s="413"/>
      <c r="F288" s="413"/>
      <c r="G288" s="413"/>
      <c r="H288" s="415">
        <f>H286</f>
        <v>0</v>
      </c>
      <c r="I288" s="413"/>
      <c r="J288" s="413"/>
      <c r="K288" s="415">
        <f>SUM(K223,K273,K274,K278,K286,K287)</f>
        <v>651214</v>
      </c>
      <c r="L288" s="415">
        <f>SUM(L223,L273,L274,L278,L286,L287)</f>
        <v>725000</v>
      </c>
    </row>
    <row r="289" spans="1:14" ht="23.25" thickTop="1" x14ac:dyDescent="0.2">
      <c r="A289" s="901" t="s">
        <v>1177</v>
      </c>
      <c r="B289" s="902"/>
      <c r="C289" s="413"/>
      <c r="D289" s="416"/>
      <c r="E289" s="413"/>
      <c r="F289" s="413"/>
      <c r="G289" s="413"/>
      <c r="H289" s="441"/>
      <c r="I289" s="413"/>
      <c r="J289" s="413"/>
      <c r="K289" s="440">
        <f>'Revenues 9-14'!G275-'Expenditures 15-22'!K288</f>
        <v>-29971</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51" t="s">
        <v>150</v>
      </c>
      <c r="B291" s="2255"/>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v>0</v>
      </c>
    </row>
    <row r="295" spans="1:14" ht="13.5" customHeight="1" x14ac:dyDescent="0.2">
      <c r="A295" s="1848"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v>0</v>
      </c>
    </row>
    <row r="300" spans="1:14" x14ac:dyDescent="0.2">
      <c r="A300" s="1817" t="s">
        <v>349</v>
      </c>
      <c r="B300" s="266">
        <v>4120</v>
      </c>
      <c r="C300" s="413"/>
      <c r="D300" s="413"/>
      <c r="E300" s="436"/>
      <c r="F300" s="413"/>
      <c r="G300" s="413"/>
      <c r="H300" s="436"/>
      <c r="I300" s="507"/>
      <c r="J300" s="413"/>
      <c r="K300" s="1061">
        <f>SUM(E300,H300)</f>
        <v>0</v>
      </c>
      <c r="L300" s="412">
        <v>0</v>
      </c>
    </row>
    <row r="301" spans="1:14" x14ac:dyDescent="0.2">
      <c r="A301" s="1817" t="s">
        <v>812</v>
      </c>
      <c r="B301" s="266">
        <v>4140</v>
      </c>
      <c r="C301" s="413"/>
      <c r="D301" s="413"/>
      <c r="E301" s="436"/>
      <c r="F301" s="413"/>
      <c r="G301" s="413"/>
      <c r="H301" s="436"/>
      <c r="I301" s="507"/>
      <c r="J301" s="413"/>
      <c r="K301" s="1061">
        <f>SUM(E301,H301)</f>
        <v>0</v>
      </c>
      <c r="L301" s="412">
        <v>0</v>
      </c>
    </row>
    <row r="302" spans="1:14" ht="12.75" customHeight="1" x14ac:dyDescent="0.2">
      <c r="A302" s="1823"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v>0</v>
      </c>
    </row>
    <row r="305" spans="1:14" ht="12.75" customHeight="1" thickTop="1" thickBot="1" x14ac:dyDescent="0.25">
      <c r="A305" s="2260" t="s">
        <v>317</v>
      </c>
      <c r="B305" s="226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6" t="s">
        <v>1177</v>
      </c>
      <c r="B306" s="2257"/>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67" t="s">
        <v>156</v>
      </c>
      <c r="B308" s="2268"/>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69" t="s">
        <v>1071</v>
      </c>
      <c r="B310" s="2268"/>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229240</v>
      </c>
      <c r="F313" s="436"/>
      <c r="G313" s="436"/>
      <c r="H313" s="436"/>
      <c r="I313" s="436"/>
      <c r="J313" s="436"/>
      <c r="K313" s="1061">
        <f t="shared" ref="K313:K320" si="24">SUM(C313:J313)</f>
        <v>229240</v>
      </c>
      <c r="L313" s="436">
        <v>250000</v>
      </c>
      <c r="M313" s="909"/>
      <c r="N313" s="909"/>
    </row>
    <row r="314" spans="1:14" s="19" customFormat="1" x14ac:dyDescent="0.2">
      <c r="A314" s="891" t="s">
        <v>342</v>
      </c>
      <c r="B314" s="529" t="s">
        <v>323</v>
      </c>
      <c r="C314" s="436"/>
      <c r="D314" s="436"/>
      <c r="E314" s="436">
        <v>24316</v>
      </c>
      <c r="F314" s="436"/>
      <c r="G314" s="436"/>
      <c r="H314" s="436"/>
      <c r="I314" s="436"/>
      <c r="J314" s="436"/>
      <c r="K314" s="1061">
        <f t="shared" si="24"/>
        <v>24316</v>
      </c>
      <c r="L314" s="436">
        <v>30000</v>
      </c>
      <c r="M314" s="909"/>
      <c r="N314" s="909"/>
    </row>
    <row r="315" spans="1:14" s="19" customFormat="1" x14ac:dyDescent="0.2">
      <c r="A315" s="891" t="s">
        <v>274</v>
      </c>
      <c r="B315" s="529" t="s">
        <v>324</v>
      </c>
      <c r="C315" s="436"/>
      <c r="D315" s="436"/>
      <c r="E315" s="436">
        <v>147386</v>
      </c>
      <c r="F315" s="436"/>
      <c r="G315" s="436"/>
      <c r="H315" s="436"/>
      <c r="I315" s="436"/>
      <c r="J315" s="436"/>
      <c r="K315" s="1061">
        <f t="shared" si="24"/>
        <v>147386</v>
      </c>
      <c r="L315" s="436">
        <v>150000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38361</v>
      </c>
      <c r="F320" s="436"/>
      <c r="G320" s="436"/>
      <c r="H320" s="436"/>
      <c r="I320" s="436"/>
      <c r="J320" s="436"/>
      <c r="K320" s="1061">
        <f t="shared" si="24"/>
        <v>38361</v>
      </c>
      <c r="L320" s="436">
        <v>80000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439303</v>
      </c>
      <c r="F323" s="1062">
        <f t="shared" si="25"/>
        <v>0</v>
      </c>
      <c r="G323" s="1062">
        <f t="shared" si="25"/>
        <v>0</v>
      </c>
      <c r="H323" s="1062">
        <f t="shared" si="25"/>
        <v>0</v>
      </c>
      <c r="I323" s="1062">
        <f t="shared" si="25"/>
        <v>0</v>
      </c>
      <c r="J323" s="1062">
        <f t="shared" si="25"/>
        <v>0</v>
      </c>
      <c r="K323" s="1062">
        <f>SUM(K312:K322)</f>
        <v>439303</v>
      </c>
      <c r="L323" s="1062">
        <f>SUM(L312:L322)</f>
        <v>510000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0</v>
      </c>
      <c r="D331" s="1062">
        <f t="shared" ref="D331:J331" si="26">SUM(D323)</f>
        <v>0</v>
      </c>
      <c r="E331" s="1062">
        <f t="shared" si="26"/>
        <v>439303</v>
      </c>
      <c r="F331" s="1062">
        <f t="shared" si="26"/>
        <v>0</v>
      </c>
      <c r="G331" s="1062">
        <f t="shared" si="26"/>
        <v>0</v>
      </c>
      <c r="H331" s="1062">
        <f>SUM(H323,H329)</f>
        <v>0</v>
      </c>
      <c r="I331" s="1062">
        <f t="shared" si="26"/>
        <v>0</v>
      </c>
      <c r="J331" s="1062">
        <f t="shared" si="26"/>
        <v>0</v>
      </c>
      <c r="K331" s="1062">
        <f>SUM(K323,K329)</f>
        <v>439303</v>
      </c>
      <c r="L331" s="425">
        <f>SUM(L323,L329,L330)</f>
        <v>510000</v>
      </c>
    </row>
    <row r="332" spans="1:14" ht="12.75" customHeight="1" thickTop="1" x14ac:dyDescent="0.2">
      <c r="A332" s="2258" t="s">
        <v>1177</v>
      </c>
      <c r="B332" s="2259"/>
      <c r="C332" s="413"/>
      <c r="D332" s="413"/>
      <c r="E332" s="413"/>
      <c r="F332" s="413"/>
      <c r="G332" s="413"/>
      <c r="H332" s="413"/>
      <c r="I332" s="413"/>
      <c r="J332" s="413"/>
      <c r="K332" s="1065">
        <f>'Revenues 9-14'!J275-'Expenditures 15-22'!K331</f>
        <v>57275</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50" t="s">
        <v>1142</v>
      </c>
      <c r="B334" s="2137"/>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v>213600</v>
      </c>
      <c r="H337" s="412"/>
      <c r="I337" s="436"/>
      <c r="J337" s="436"/>
      <c r="K337" s="414">
        <f>SUM(C337:J337)</f>
        <v>213600</v>
      </c>
      <c r="L337" s="412">
        <v>213600</v>
      </c>
    </row>
    <row r="338" spans="1:14" x14ac:dyDescent="0.2">
      <c r="A338" s="1817"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213600</v>
      </c>
      <c r="H339" s="415">
        <f t="shared" si="27"/>
        <v>0</v>
      </c>
      <c r="I339" s="415">
        <f t="shared" si="27"/>
        <v>0</v>
      </c>
      <c r="J339" s="415">
        <f t="shared" si="27"/>
        <v>0</v>
      </c>
      <c r="K339" s="415">
        <f t="shared" si="27"/>
        <v>213600</v>
      </c>
      <c r="L339" s="415">
        <f t="shared" si="27"/>
        <v>213600</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213600</v>
      </c>
      <c r="H341" s="415">
        <f t="shared" si="28"/>
        <v>0</v>
      </c>
      <c r="I341" s="415">
        <f t="shared" si="28"/>
        <v>0</v>
      </c>
      <c r="J341" s="415">
        <f t="shared" si="28"/>
        <v>0</v>
      </c>
      <c r="K341" s="415">
        <f t="shared" si="28"/>
        <v>213600</v>
      </c>
      <c r="L341" s="415">
        <f t="shared" si="28"/>
        <v>213600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v>0</v>
      </c>
    </row>
    <row r="348" spans="1:14" ht="12.75" customHeight="1" x14ac:dyDescent="0.2">
      <c r="A348" s="1818"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213600</v>
      </c>
      <c r="H354" s="415">
        <f t="shared" si="29"/>
        <v>0</v>
      </c>
      <c r="I354" s="415">
        <f t="shared" si="29"/>
        <v>0</v>
      </c>
      <c r="J354" s="415">
        <f t="shared" si="29"/>
        <v>0</v>
      </c>
      <c r="K354" s="415">
        <f t="shared" si="29"/>
        <v>213600</v>
      </c>
      <c r="L354" s="415">
        <f>SUM(L341,L344,L352,L353)</f>
        <v>213600</v>
      </c>
    </row>
    <row r="355" spans="1:14" ht="23.25" thickTop="1" x14ac:dyDescent="0.2">
      <c r="A355" s="1856" t="s">
        <v>1177</v>
      </c>
      <c r="B355" s="469"/>
      <c r="C355" s="432"/>
      <c r="D355" s="432"/>
      <c r="E355" s="419"/>
      <c r="F355" s="419"/>
      <c r="G355" s="419"/>
      <c r="H355" s="419"/>
      <c r="I355" s="419"/>
      <c r="J355" s="417"/>
      <c r="K355" s="414">
        <f>'Revenues 9-14'!K275-'Expenditures 15-22'!K354</f>
        <v>-134970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1" zoomScale="110" zoomScaleNormal="110" workbookViewId="0">
      <selection activeCell="K45" sqref="K4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5" t="str">
        <f>"District's Accounting Basis is " &amp;AUDITCHECK!D29</f>
        <v>District's Accounting Basis is CASH</v>
      </c>
      <c r="B1" s="2276"/>
      <c r="C1" s="939" t="s">
        <v>1314</v>
      </c>
      <c r="D1" s="2270" t="s">
        <v>1315</v>
      </c>
      <c r="E1" s="2271"/>
      <c r="F1" s="2271"/>
      <c r="G1" s="2271"/>
      <c r="H1" s="2271"/>
      <c r="I1" s="2271"/>
      <c r="J1" s="2271"/>
      <c r="K1" s="2271"/>
      <c r="L1" s="2272"/>
      <c r="M1" s="2273" t="s">
        <v>214</v>
      </c>
      <c r="N1" s="2274"/>
    </row>
    <row r="2" spans="1:16" ht="13.5" customHeight="1" x14ac:dyDescent="0.2">
      <c r="A2" s="2277"/>
      <c r="B2" s="227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79"/>
      <c r="C50" s="2280"/>
      <c r="D50" s="2280"/>
      <c r="E50" s="2280"/>
      <c r="F50" s="2280"/>
      <c r="G50" s="2280"/>
      <c r="H50" s="2280"/>
      <c r="I50" s="2280"/>
      <c r="J50" s="2281"/>
      <c r="K50" s="2281"/>
      <c r="L50" s="2281"/>
      <c r="M50" s="2282"/>
    </row>
    <row r="51" spans="1:13" x14ac:dyDescent="0.2">
      <c r="B51" s="2283"/>
      <c r="C51" s="2284"/>
      <c r="D51" s="2284"/>
      <c r="E51" s="2284"/>
      <c r="F51" s="2284"/>
      <c r="G51" s="2284"/>
      <c r="H51" s="2284"/>
      <c r="I51" s="2284"/>
      <c r="J51" s="2285"/>
      <c r="K51" s="2285"/>
      <c r="L51" s="2285"/>
      <c r="M51" s="2286"/>
    </row>
    <row r="52" spans="1:13" x14ac:dyDescent="0.2">
      <c r="B52" s="2283"/>
      <c r="C52" s="2284"/>
      <c r="D52" s="2284"/>
      <c r="E52" s="2284"/>
      <c r="F52" s="2284"/>
      <c r="G52" s="2284"/>
      <c r="H52" s="2284"/>
      <c r="I52" s="2284"/>
      <c r="J52" s="2285"/>
      <c r="K52" s="2285"/>
      <c r="L52" s="2285"/>
      <c r="M52" s="2286"/>
    </row>
    <row r="53" spans="1:13" x14ac:dyDescent="0.2">
      <c r="B53" s="2283"/>
      <c r="C53" s="2284"/>
      <c r="D53" s="2284"/>
      <c r="E53" s="2284"/>
      <c r="F53" s="2284"/>
      <c r="G53" s="2284"/>
      <c r="H53" s="2284"/>
      <c r="I53" s="2284"/>
      <c r="J53" s="2285"/>
      <c r="K53" s="2285"/>
      <c r="L53" s="2285"/>
      <c r="M53" s="2286"/>
    </row>
    <row r="54" spans="1:13" x14ac:dyDescent="0.2">
      <c r="B54" s="2283"/>
      <c r="C54" s="2284"/>
      <c r="D54" s="2284"/>
      <c r="E54" s="2284"/>
      <c r="F54" s="2284"/>
      <c r="G54" s="2284"/>
      <c r="H54" s="2284"/>
      <c r="I54" s="2284"/>
      <c r="J54" s="2285"/>
      <c r="K54" s="2285"/>
      <c r="L54" s="2285"/>
      <c r="M54" s="2286"/>
    </row>
    <row r="55" spans="1:13" ht="21.75" customHeight="1" x14ac:dyDescent="0.2">
      <c r="B55" s="2287"/>
      <c r="C55" s="2288"/>
      <c r="D55" s="2288"/>
      <c r="E55" s="2288"/>
      <c r="F55" s="2288"/>
      <c r="G55" s="2288"/>
      <c r="H55" s="2288"/>
      <c r="I55" s="2288"/>
      <c r="J55" s="2288"/>
      <c r="K55" s="2288"/>
      <c r="L55" s="2288"/>
      <c r="M55" s="2289"/>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32" colorId="8" zoomScale="110" zoomScaleNormal="110" workbookViewId="0">
      <selection activeCell="F65" activeCellId="1" sqref="K45 F64:F6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90" t="s">
        <v>1967</v>
      </c>
      <c r="B2" s="835" t="s">
        <v>1933</v>
      </c>
      <c r="C2" s="1084" t="s">
        <v>1934</v>
      </c>
      <c r="D2" s="1084" t="s">
        <v>1935</v>
      </c>
      <c r="E2" s="1084" t="s">
        <v>1936</v>
      </c>
      <c r="F2" s="1084" t="s">
        <v>1937</v>
      </c>
    </row>
    <row r="3" spans="1:6" ht="12" customHeight="1" x14ac:dyDescent="0.2">
      <c r="A3" s="2291"/>
      <c r="B3" s="547"/>
      <c r="C3" s="833"/>
      <c r="D3" s="834" t="s">
        <v>295</v>
      </c>
      <c r="E3" s="833"/>
      <c r="F3" s="834" t="s">
        <v>296</v>
      </c>
    </row>
    <row r="4" spans="1:6" ht="13.7" customHeight="1" x14ac:dyDescent="0.2">
      <c r="A4" s="545" t="s">
        <v>1375</v>
      </c>
      <c r="B4" s="560">
        <f>'Revenues 9-14'!C5</f>
        <v>4186673</v>
      </c>
      <c r="C4" s="512"/>
      <c r="D4" s="561">
        <f>B4-C4</f>
        <v>4186673</v>
      </c>
      <c r="E4" s="512">
        <v>4550000</v>
      </c>
      <c r="F4" s="561">
        <f>E4-C4</f>
        <v>4550000</v>
      </c>
    </row>
    <row r="5" spans="1:6" ht="13.7" customHeight="1" x14ac:dyDescent="0.2">
      <c r="A5" s="545" t="s">
        <v>1038</v>
      </c>
      <c r="B5" s="560">
        <f>'Revenues 9-14'!D5</f>
        <v>698672</v>
      </c>
      <c r="C5" s="512"/>
      <c r="D5" s="561">
        <f t="shared" ref="D5:D18" si="0">B5-C5</f>
        <v>698672</v>
      </c>
      <c r="E5" s="512">
        <v>825000</v>
      </c>
      <c r="F5" s="561">
        <f>E5-C5</f>
        <v>825000</v>
      </c>
    </row>
    <row r="6" spans="1:6" ht="13.7" customHeight="1" x14ac:dyDescent="0.2">
      <c r="A6" s="545" t="s">
        <v>480</v>
      </c>
      <c r="B6" s="560">
        <f>'Revenues 9-14'!E5</f>
        <v>475969</v>
      </c>
      <c r="C6" s="512"/>
      <c r="D6" s="561">
        <f t="shared" si="0"/>
        <v>475969</v>
      </c>
      <c r="E6" s="512"/>
      <c r="F6" s="561">
        <f t="shared" ref="F6:F18" si="1">E6-C6</f>
        <v>0</v>
      </c>
    </row>
    <row r="7" spans="1:6" ht="13.7" customHeight="1" x14ac:dyDescent="0.2">
      <c r="A7" s="545" t="s">
        <v>162</v>
      </c>
      <c r="B7" s="560">
        <f>'Revenues 9-14'!F5</f>
        <v>304772</v>
      </c>
      <c r="C7" s="512"/>
      <c r="D7" s="561">
        <f t="shared" si="0"/>
        <v>304772</v>
      </c>
      <c r="E7" s="512">
        <v>325000</v>
      </c>
      <c r="F7" s="561">
        <f t="shared" si="1"/>
        <v>325000</v>
      </c>
    </row>
    <row r="8" spans="1:6" ht="13.7" customHeight="1" x14ac:dyDescent="0.2">
      <c r="A8" s="545" t="s">
        <v>1405</v>
      </c>
      <c r="B8" s="560">
        <f>'Revenues 9-14'!G5</f>
        <v>322636</v>
      </c>
      <c r="C8" s="512"/>
      <c r="D8" s="561">
        <f t="shared" si="0"/>
        <v>322636</v>
      </c>
      <c r="E8" s="512">
        <v>425000</v>
      </c>
      <c r="F8" s="561">
        <f t="shared" si="1"/>
        <v>425000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71961</v>
      </c>
      <c r="C10" s="512"/>
      <c r="D10" s="561">
        <f t="shared" si="0"/>
        <v>71961</v>
      </c>
      <c r="E10" s="512">
        <v>77000</v>
      </c>
      <c r="F10" s="561">
        <f t="shared" si="1"/>
        <v>77000</v>
      </c>
    </row>
    <row r="11" spans="1:6" x14ac:dyDescent="0.2">
      <c r="A11" s="545" t="s">
        <v>478</v>
      </c>
      <c r="B11" s="560">
        <f>'Revenues 9-14'!J5</f>
        <v>496362</v>
      </c>
      <c r="C11" s="512"/>
      <c r="D11" s="561">
        <f t="shared" si="0"/>
        <v>496362</v>
      </c>
      <c r="E11" s="512">
        <v>550000</v>
      </c>
      <c r="F11" s="561">
        <f t="shared" si="1"/>
        <v>550000</v>
      </c>
    </row>
    <row r="12" spans="1:6" ht="13.7" customHeight="1" x14ac:dyDescent="0.2">
      <c r="A12" s="545" t="s">
        <v>164</v>
      </c>
      <c r="B12" s="560">
        <f>'Revenues 9-14'!K5</f>
        <v>78428</v>
      </c>
      <c r="C12" s="512"/>
      <c r="D12" s="561">
        <f t="shared" si="0"/>
        <v>78428</v>
      </c>
      <c r="E12" s="512">
        <v>82500</v>
      </c>
      <c r="F12" s="561">
        <f t="shared" si="1"/>
        <v>82500</v>
      </c>
    </row>
    <row r="13" spans="1:6" ht="13.7" customHeight="1" x14ac:dyDescent="0.2">
      <c r="A13" s="545" t="s">
        <v>1112</v>
      </c>
      <c r="B13" s="560">
        <f>SUM('Revenues 9-14'!C6:D6)</f>
        <v>78428</v>
      </c>
      <c r="C13" s="512"/>
      <c r="D13" s="561">
        <f t="shared" si="0"/>
        <v>78428</v>
      </c>
      <c r="E13" s="512">
        <v>82500</v>
      </c>
      <c r="F13" s="561">
        <f t="shared" si="1"/>
        <v>82500</v>
      </c>
    </row>
    <row r="14" spans="1:6" ht="13.7" customHeight="1" x14ac:dyDescent="0.2">
      <c r="A14" s="545" t="s">
        <v>479</v>
      </c>
      <c r="B14" s="560">
        <f>SUM('Revenues 9-14'!C7:D7,'Revenues 9-14'!F7:H7)</f>
        <v>81900</v>
      </c>
      <c r="C14" s="512"/>
      <c r="D14" s="561">
        <f t="shared" si="0"/>
        <v>81900</v>
      </c>
      <c r="E14" s="512">
        <v>85000</v>
      </c>
      <c r="F14" s="561">
        <f t="shared" si="1"/>
        <v>85000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248188</v>
      </c>
      <c r="C16" s="512"/>
      <c r="D16" s="561">
        <f t="shared" si="0"/>
        <v>248188</v>
      </c>
      <c r="E16" s="512">
        <v>325000</v>
      </c>
      <c r="F16" s="561">
        <f t="shared" si="1"/>
        <v>325000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7043989</v>
      </c>
      <c r="C19" s="562">
        <f>SUM(C4:C18)</f>
        <v>0</v>
      </c>
      <c r="D19" s="562">
        <f>SUM(D4:D18)</f>
        <v>7043989</v>
      </c>
      <c r="E19" s="562">
        <f>SUM(E4:E18)</f>
        <v>7327000</v>
      </c>
      <c r="F19" s="562">
        <f>SUM(F4:F18)</f>
        <v>7327000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election activeCell="F65" activeCellId="1" sqref="K45 F64:F6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4" t="s">
        <v>733</v>
      </c>
      <c r="B1" s="2315"/>
      <c r="C1" s="837"/>
    </row>
    <row r="2" spans="1:7" ht="33.75" customHeight="1" x14ac:dyDescent="0.2">
      <c r="A2" s="2320" t="s">
        <v>1969</v>
      </c>
      <c r="B2" s="2321"/>
      <c r="C2" s="1629" t="s">
        <v>1938</v>
      </c>
      <c r="D2" s="1629" t="s">
        <v>1939</v>
      </c>
      <c r="E2" s="1629" t="s">
        <v>1940</v>
      </c>
      <c r="F2" s="1629" t="s">
        <v>1941</v>
      </c>
    </row>
    <row r="3" spans="1:7" ht="23.25" customHeight="1" x14ac:dyDescent="0.2">
      <c r="A3" s="2325" t="s">
        <v>1328</v>
      </c>
      <c r="B3" s="2326"/>
      <c r="C3" s="2316"/>
      <c r="D3" s="2317"/>
      <c r="E3" s="2317"/>
      <c r="F3" s="2318"/>
    </row>
    <row r="4" spans="1:7" ht="12.75" customHeight="1" thickBot="1" x14ac:dyDescent="0.25">
      <c r="A4" s="2305" t="s">
        <v>734</v>
      </c>
      <c r="B4" s="2322"/>
      <c r="C4" s="927"/>
      <c r="D4" s="927"/>
      <c r="E4" s="927"/>
      <c r="F4" s="1604">
        <f>SUM(C4+D4)-E4</f>
        <v>0</v>
      </c>
    </row>
    <row r="5" spans="1:7" ht="13.5" thickTop="1" x14ac:dyDescent="0.2">
      <c r="A5" s="2323" t="s">
        <v>1324</v>
      </c>
      <c r="B5" s="2308"/>
      <c r="C5" s="2300"/>
      <c r="D5" s="2301"/>
      <c r="E5" s="2301"/>
      <c r="F5" s="2302"/>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324" t="s">
        <v>735</v>
      </c>
      <c r="B15" s="2306"/>
      <c r="C15" s="1604">
        <f>SUM(C6:C14)</f>
        <v>0</v>
      </c>
      <c r="D15" s="1604">
        <f>SUM(D6:D14)</f>
        <v>0</v>
      </c>
      <c r="E15" s="1604">
        <f>SUM(E6:E14)</f>
        <v>0</v>
      </c>
      <c r="F15" s="1604">
        <f>SUM(F6:F14)</f>
        <v>0</v>
      </c>
      <c r="G15" s="685"/>
    </row>
    <row r="16" spans="1:7" s="56" customFormat="1" ht="13.5" thickTop="1" x14ac:dyDescent="0.2">
      <c r="A16" s="2319" t="s">
        <v>1325</v>
      </c>
      <c r="B16" s="2308"/>
      <c r="C16" s="2300"/>
      <c r="D16" s="2301"/>
      <c r="E16" s="2301"/>
      <c r="F16" s="2302"/>
    </row>
    <row r="17" spans="1:11" ht="12.75" customHeight="1" thickBot="1" x14ac:dyDescent="0.25">
      <c r="A17" s="2298" t="s">
        <v>67</v>
      </c>
      <c r="B17" s="2299"/>
      <c r="C17" s="1605"/>
      <c r="D17" s="512"/>
      <c r="E17" s="1605"/>
      <c r="F17" s="1604">
        <f>SUM(C17+D17)-E17</f>
        <v>0</v>
      </c>
    </row>
    <row r="18" spans="1:11" ht="12.75" customHeight="1" thickTop="1" thickBot="1" x14ac:dyDescent="0.25">
      <c r="A18" s="2298" t="s">
        <v>7</v>
      </c>
      <c r="B18" s="2299"/>
      <c r="C18" s="1605"/>
      <c r="D18" s="512"/>
      <c r="E18" s="1605"/>
      <c r="F18" s="1604">
        <f>SUM(C18+D18)-E18</f>
        <v>0</v>
      </c>
    </row>
    <row r="19" spans="1:11" ht="12.75" customHeight="1" thickTop="1" thickBot="1" x14ac:dyDescent="0.25">
      <c r="A19" s="2298" t="s">
        <v>454</v>
      </c>
      <c r="B19" s="2299"/>
      <c r="C19" s="1605"/>
      <c r="D19" s="512"/>
      <c r="E19" s="1605"/>
      <c r="F19" s="1604">
        <f>SUM(C19+D19)-E19</f>
        <v>0</v>
      </c>
    </row>
    <row r="20" spans="1:11" ht="12.75" customHeight="1" thickTop="1" thickBot="1" x14ac:dyDescent="0.25">
      <c r="A20" s="2303" t="s">
        <v>527</v>
      </c>
      <c r="B20" s="2304"/>
      <c r="C20" s="1605"/>
      <c r="D20" s="512"/>
      <c r="E20" s="1605"/>
      <c r="F20" s="1604">
        <f>SUM(C20+D20)-E20</f>
        <v>0</v>
      </c>
    </row>
    <row r="21" spans="1:11" ht="14.25" thickTop="1" thickBot="1" x14ac:dyDescent="0.25">
      <c r="A21" s="2305" t="s">
        <v>736</v>
      </c>
      <c r="B21" s="2306"/>
      <c r="C21" s="1604">
        <f>SUM(C17:C20)</f>
        <v>0</v>
      </c>
      <c r="D21" s="1604">
        <f>SUM(D17:D20)</f>
        <v>0</v>
      </c>
      <c r="E21" s="1604">
        <f>SUM(E17:E20)</f>
        <v>0</v>
      </c>
      <c r="F21" s="1604">
        <f>SUM(F17:F20)</f>
        <v>0</v>
      </c>
      <c r="G21" s="685"/>
    </row>
    <row r="22" spans="1:11" ht="13.5" thickTop="1" x14ac:dyDescent="0.2">
      <c r="A22" s="2307" t="s">
        <v>1326</v>
      </c>
      <c r="B22" s="2308"/>
      <c r="C22" s="2300"/>
      <c r="D22" s="2301"/>
      <c r="E22" s="2301"/>
      <c r="F22" s="2302"/>
    </row>
    <row r="23" spans="1:11" ht="23.25" customHeight="1" thickBot="1" x14ac:dyDescent="0.25">
      <c r="A23" s="2305" t="s">
        <v>737</v>
      </c>
      <c r="B23" s="2306"/>
      <c r="C23" s="927"/>
      <c r="D23" s="927"/>
      <c r="E23" s="927"/>
      <c r="F23" s="1604">
        <f>SUM(C23+D23)-E23</f>
        <v>0</v>
      </c>
      <c r="G23" s="685"/>
    </row>
    <row r="24" spans="1:11" ht="13.5" thickTop="1" x14ac:dyDescent="0.2">
      <c r="A24" s="2307" t="s">
        <v>1327</v>
      </c>
      <c r="B24" s="2308"/>
      <c r="C24" s="2300"/>
      <c r="D24" s="2301"/>
      <c r="E24" s="2301"/>
      <c r="F24" s="2302"/>
    </row>
    <row r="25" spans="1:11" ht="13.5" thickBot="1" x14ac:dyDescent="0.25">
      <c r="A25" s="2305" t="s">
        <v>738</v>
      </c>
      <c r="B25" s="2311"/>
      <c r="C25" s="927"/>
      <c r="D25" s="927"/>
      <c r="E25" s="927"/>
      <c r="F25" s="1604">
        <f>SUM(C25+D25)-E25</f>
        <v>0</v>
      </c>
      <c r="G25" s="685"/>
    </row>
    <row r="26" spans="1:11" ht="13.5" thickTop="1" x14ac:dyDescent="0.2">
      <c r="A26" s="2312" t="s">
        <v>762</v>
      </c>
      <c r="B26" s="2308"/>
      <c r="C26" s="1606"/>
      <c r="D26" s="1606"/>
      <c r="E26" s="1606"/>
      <c r="F26" s="1607"/>
    </row>
    <row r="27" spans="1:11" ht="13.5" thickBot="1" x14ac:dyDescent="0.25">
      <c r="A27" s="2305" t="s">
        <v>1260</v>
      </c>
      <c r="B27" s="2313"/>
      <c r="C27" s="512"/>
      <c r="D27" s="512"/>
      <c r="E27" s="512"/>
      <c r="F27" s="1604">
        <f>SUM(C27+D27)-E27</f>
        <v>0</v>
      </c>
      <c r="G27" s="685"/>
    </row>
    <row r="28" spans="1:11" ht="7.5" customHeight="1" thickTop="1" x14ac:dyDescent="0.2">
      <c r="A28" s="548"/>
    </row>
    <row r="29" spans="1:11" ht="23.25" customHeight="1" x14ac:dyDescent="0.2">
      <c r="A29" s="2309" t="s">
        <v>685</v>
      </c>
      <c r="B29" s="2310"/>
      <c r="C29" s="120"/>
      <c r="D29" s="120"/>
      <c r="E29" s="120"/>
      <c r="F29" s="120"/>
      <c r="G29" s="120"/>
      <c r="H29" s="120"/>
      <c r="I29" s="120"/>
      <c r="J29" s="120"/>
    </row>
    <row r="30" spans="1:11" ht="47.25" customHeight="1" x14ac:dyDescent="0.2">
      <c r="A30" s="757" t="s">
        <v>1261</v>
      </c>
      <c r="B30" s="130" t="s">
        <v>1338</v>
      </c>
      <c r="C30" s="130" t="s">
        <v>686</v>
      </c>
      <c r="D30" s="130" t="s">
        <v>1339</v>
      </c>
      <c r="E30" s="130" t="s">
        <v>2067</v>
      </c>
      <c r="F30" s="130" t="s">
        <v>1942</v>
      </c>
      <c r="G30" s="130" t="s">
        <v>1706</v>
      </c>
      <c r="H30" s="130" t="s">
        <v>1943</v>
      </c>
      <c r="I30" s="130" t="s">
        <v>2068</v>
      </c>
      <c r="J30" s="1250" t="s">
        <v>3</v>
      </c>
      <c r="K30" s="119"/>
    </row>
    <row r="31" spans="1:11" ht="12" customHeight="1" x14ac:dyDescent="0.2">
      <c r="A31" s="1104" t="s">
        <v>2097</v>
      </c>
      <c r="B31" s="658">
        <v>39995</v>
      </c>
      <c r="C31" s="1102">
        <v>3300000</v>
      </c>
      <c r="D31" s="1610">
        <v>4</v>
      </c>
      <c r="E31" s="1102">
        <v>2995000</v>
      </c>
      <c r="F31" s="1102"/>
      <c r="G31" s="1102"/>
      <c r="H31" s="1102">
        <v>360000</v>
      </c>
      <c r="I31" s="1103">
        <f>((E31+F31)-H31)+G31</f>
        <v>2635000</v>
      </c>
      <c r="J31" s="1102">
        <v>2521364</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3300000</v>
      </c>
      <c r="D49" s="1609"/>
      <c r="E49" s="1103">
        <f t="shared" ref="E49:J49" si="2">SUM(E31:E48)</f>
        <v>2995000</v>
      </c>
      <c r="F49" s="1103">
        <f t="shared" si="2"/>
        <v>0</v>
      </c>
      <c r="G49" s="1103">
        <f t="shared" si="2"/>
        <v>0</v>
      </c>
      <c r="H49" s="1103">
        <f t="shared" si="2"/>
        <v>360000</v>
      </c>
      <c r="I49" s="1103">
        <f t="shared" si="2"/>
        <v>2635000</v>
      </c>
      <c r="J49" s="1103">
        <f t="shared" si="2"/>
        <v>2521364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2" t="s">
        <v>687</v>
      </c>
      <c r="C52" s="2293"/>
      <c r="D52" s="2293"/>
      <c r="E52" s="124" t="s">
        <v>1011</v>
      </c>
      <c r="F52" s="2294"/>
      <c r="G52" s="2295"/>
      <c r="H52" s="118"/>
      <c r="I52" s="118"/>
      <c r="J52" s="121"/>
    </row>
    <row r="53" spans="1:11" ht="11.25" customHeight="1" x14ac:dyDescent="0.2">
      <c r="A53" s="753" t="s">
        <v>1086</v>
      </c>
      <c r="B53" s="125" t="s">
        <v>1127</v>
      </c>
      <c r="C53" s="121"/>
      <c r="D53" s="117"/>
      <c r="E53" s="124" t="s">
        <v>587</v>
      </c>
      <c r="F53" s="2296"/>
      <c r="G53" s="2297"/>
      <c r="H53" s="118"/>
      <c r="I53" s="118"/>
      <c r="J53" s="121"/>
    </row>
    <row r="54" spans="1:11" ht="11.25" customHeight="1" x14ac:dyDescent="0.2">
      <c r="A54" s="75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65" activeCellId="1" sqref="K45 F64:F6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9"/>
      <c r="I1" s="759"/>
      <c r="J1" s="758"/>
    </row>
    <row r="2" spans="1:11" ht="36.75" x14ac:dyDescent="0.2">
      <c r="A2" s="2348" t="s">
        <v>1970</v>
      </c>
      <c r="B2" s="2349"/>
      <c r="C2" s="2349"/>
      <c r="D2" s="2349"/>
      <c r="E2" s="2350"/>
      <c r="F2" s="1889" t="s">
        <v>1077</v>
      </c>
      <c r="G2" s="1890" t="s">
        <v>101</v>
      </c>
      <c r="H2" s="1890" t="s">
        <v>479</v>
      </c>
      <c r="I2" s="1890" t="s">
        <v>1379</v>
      </c>
      <c r="J2" s="1890" t="s">
        <v>1022</v>
      </c>
      <c r="K2" s="1890" t="s">
        <v>145</v>
      </c>
    </row>
    <row r="3" spans="1:11" x14ac:dyDescent="0.2">
      <c r="A3" s="2351" t="s">
        <v>1944</v>
      </c>
      <c r="B3" s="2352"/>
      <c r="C3" s="2352"/>
      <c r="D3" s="2352"/>
      <c r="E3" s="2353"/>
      <c r="F3" s="255"/>
      <c r="G3" s="563"/>
      <c r="H3" s="563"/>
      <c r="I3" s="563"/>
      <c r="J3" s="1216"/>
      <c r="K3" s="1216"/>
    </row>
    <row r="4" spans="1:11" x14ac:dyDescent="0.2">
      <c r="A4" s="2354" t="s">
        <v>434</v>
      </c>
      <c r="B4" s="2355"/>
      <c r="C4" s="2355"/>
      <c r="D4" s="2355"/>
      <c r="E4" s="2293"/>
      <c r="F4" s="550"/>
      <c r="G4" s="571"/>
      <c r="H4" s="570"/>
      <c r="I4" s="571"/>
      <c r="J4" s="1194"/>
      <c r="K4" s="1194"/>
    </row>
    <row r="5" spans="1:11" ht="13.5" customHeight="1" x14ac:dyDescent="0.2">
      <c r="A5" s="2330" t="s">
        <v>1259</v>
      </c>
      <c r="B5" s="2331"/>
      <c r="C5" s="2331"/>
      <c r="D5" s="2331"/>
      <c r="E5" s="2332"/>
      <c r="F5" s="1150" t="s">
        <v>1014</v>
      </c>
      <c r="G5" s="569"/>
      <c r="H5" s="563">
        <v>81900</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v>5420</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v>21862</v>
      </c>
    </row>
    <row r="10" spans="1:11" ht="12" customHeight="1" x14ac:dyDescent="0.2">
      <c r="A10" s="2333" t="s">
        <v>1907</v>
      </c>
      <c r="B10" s="2334"/>
      <c r="C10" s="2334"/>
      <c r="D10" s="2334"/>
      <c r="E10" s="2335"/>
      <c r="F10" s="1282" t="s">
        <v>1030</v>
      </c>
      <c r="G10" s="568"/>
      <c r="H10" s="1283"/>
      <c r="I10" s="563"/>
      <c r="J10" s="1216"/>
      <c r="K10" s="1216"/>
    </row>
    <row r="11" spans="1:11" x14ac:dyDescent="0.2">
      <c r="A11" s="2330" t="s">
        <v>167</v>
      </c>
      <c r="B11" s="2331"/>
      <c r="C11" s="2331"/>
      <c r="D11" s="2331"/>
      <c r="E11" s="233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81900</v>
      </c>
      <c r="I12" s="564">
        <f>SUM(I5:I11)</f>
        <v>0</v>
      </c>
      <c r="J12" s="564">
        <f>SUM(J5:J11)</f>
        <v>0</v>
      </c>
      <c r="K12" s="564">
        <f>SUM(K5:K11)</f>
        <v>27282</v>
      </c>
    </row>
    <row r="13" spans="1:11" ht="12.75" customHeight="1" thickTop="1" x14ac:dyDescent="0.2">
      <c r="A13" s="2356" t="s">
        <v>435</v>
      </c>
      <c r="B13" s="2357"/>
      <c r="C13" s="2357"/>
      <c r="D13" s="2357"/>
      <c r="E13" s="2358"/>
      <c r="F13" s="1151"/>
      <c r="G13" s="565"/>
      <c r="H13" s="566"/>
      <c r="I13" s="567"/>
      <c r="J13" s="567"/>
      <c r="K13" s="567"/>
    </row>
    <row r="14" spans="1:11" x14ac:dyDescent="0.2">
      <c r="A14" s="2339" t="s">
        <v>535</v>
      </c>
      <c r="B14" s="2339"/>
      <c r="C14" s="2339"/>
      <c r="D14" s="2339"/>
      <c r="E14" s="2340"/>
      <c r="F14" s="257" t="s">
        <v>1020</v>
      </c>
      <c r="G14" s="568"/>
      <c r="H14" s="563">
        <v>81900</v>
      </c>
      <c r="I14" s="569"/>
      <c r="J14" s="1184"/>
      <c r="K14" s="1216">
        <v>27282</v>
      </c>
    </row>
    <row r="15" spans="1:11" x14ac:dyDescent="0.2">
      <c r="A15" s="2331" t="s">
        <v>5</v>
      </c>
      <c r="B15" s="2331"/>
      <c r="C15" s="2331"/>
      <c r="D15" s="2331"/>
      <c r="E15" s="2332"/>
      <c r="F15" s="257" t="s">
        <v>1021</v>
      </c>
      <c r="G15" s="569"/>
      <c r="H15" s="563"/>
      <c r="I15" s="563"/>
      <c r="J15" s="1216"/>
      <c r="K15" s="1216"/>
    </row>
    <row r="16" spans="1:11" ht="12.75" customHeight="1" x14ac:dyDescent="0.2">
      <c r="A16" s="2331" t="s">
        <v>339</v>
      </c>
      <c r="B16" s="2331"/>
      <c r="C16" s="2331"/>
      <c r="D16" s="2331"/>
      <c r="E16" s="233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59" t="s">
        <v>433</v>
      </c>
      <c r="B18" s="2360"/>
      <c r="C18" s="2360"/>
      <c r="D18" s="2360"/>
      <c r="E18" s="2361"/>
      <c r="F18" s="257" t="s">
        <v>1107</v>
      </c>
      <c r="G18" s="568"/>
      <c r="H18" s="568"/>
      <c r="I18" s="568"/>
      <c r="J18" s="1216"/>
      <c r="K18" s="1202"/>
    </row>
    <row r="19" spans="1:11" ht="23.25" customHeight="1" x14ac:dyDescent="0.2">
      <c r="A19" s="2331" t="s">
        <v>490</v>
      </c>
      <c r="B19" s="2342"/>
      <c r="C19" s="2342"/>
      <c r="D19" s="2342"/>
      <c r="E19" s="2332"/>
      <c r="F19" s="257" t="s">
        <v>1108</v>
      </c>
      <c r="G19" s="568"/>
      <c r="H19" s="568"/>
      <c r="I19" s="568"/>
      <c r="J19" s="1216"/>
      <c r="K19" s="1202"/>
    </row>
    <row r="20" spans="1:11" ht="12.75" customHeight="1" x14ac:dyDescent="0.2">
      <c r="A20" s="2343" t="s">
        <v>1906</v>
      </c>
      <c r="B20" s="2344"/>
      <c r="C20" s="2344"/>
      <c r="D20" s="2344"/>
      <c r="E20" s="234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34" t="s">
        <v>1908</v>
      </c>
      <c r="B22" s="2334"/>
      <c r="C22" s="2334"/>
      <c r="D22" s="2334"/>
      <c r="E22" s="234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81900</v>
      </c>
      <c r="I23" s="564">
        <f>SUM(I14:I16,I21,I22)</f>
        <v>0</v>
      </c>
      <c r="J23" s="564">
        <f>SUM(J14:J16,J21,J22)</f>
        <v>0</v>
      </c>
      <c r="K23" s="564">
        <f>SUM(K14:K16,K21,K22)</f>
        <v>27282</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6"/>
      <c r="I31" s="2337"/>
      <c r="J31" s="2337"/>
      <c r="K31" s="2337"/>
    </row>
    <row r="32" spans="1:11" x14ac:dyDescent="0.2">
      <c r="A32" s="59"/>
      <c r="B32" s="9"/>
      <c r="C32" s="9"/>
      <c r="D32" s="9"/>
      <c r="E32" s="552"/>
      <c r="F32" s="1157" t="s">
        <v>639</v>
      </c>
      <c r="G32" s="572"/>
      <c r="H32" s="2338"/>
      <c r="I32" s="2337"/>
      <c r="J32" s="2337"/>
      <c r="K32" s="2337"/>
    </row>
    <row r="33" spans="1:11" ht="9.75" customHeight="1" x14ac:dyDescent="0.2">
      <c r="A33" s="1791" t="s">
        <v>1905</v>
      </c>
      <c r="B33" s="113"/>
      <c r="C33" s="113"/>
      <c r="D33" s="113"/>
      <c r="E33" s="113"/>
      <c r="F33" s="113"/>
      <c r="G33" s="573"/>
      <c r="H33" s="2338"/>
      <c r="I33" s="2337"/>
      <c r="J33" s="2337"/>
      <c r="K33" s="2337"/>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34" t="s">
        <v>640</v>
      </c>
      <c r="B41" s="2346"/>
      <c r="C41" s="2346"/>
      <c r="D41" s="2346"/>
      <c r="E41" s="2346"/>
      <c r="F41" s="234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65" activeCellId="1" sqref="K45 F64:F6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62"/>
      <c r="K1" s="2363"/>
      <c r="L1" s="2363"/>
    </row>
    <row r="2" spans="1:14" ht="48" customHeight="1" x14ac:dyDescent="0.2">
      <c r="A2" s="1882" t="s">
        <v>1971</v>
      </c>
      <c r="B2" s="635" t="s">
        <v>444</v>
      </c>
      <c r="C2" s="1565" t="s">
        <v>2069</v>
      </c>
      <c r="D2" s="1565" t="s">
        <v>1975</v>
      </c>
      <c r="E2" s="1565" t="s">
        <v>1972</v>
      </c>
      <c r="F2" s="1565" t="s">
        <v>2070</v>
      </c>
      <c r="G2" s="64" t="s">
        <v>709</v>
      </c>
      <c r="H2" s="1565" t="s">
        <v>2071</v>
      </c>
      <c r="I2" s="1565" t="s">
        <v>1973</v>
      </c>
      <c r="J2" s="1565" t="s">
        <v>1974</v>
      </c>
      <c r="K2" s="1565" t="s">
        <v>2072</v>
      </c>
      <c r="L2" s="1565" t="s">
        <v>2073</v>
      </c>
      <c r="M2" s="65"/>
      <c r="N2" s="65"/>
    </row>
    <row r="3" spans="1:14" ht="13.5" thickBot="1" x14ac:dyDescent="0.25">
      <c r="A3" s="655" t="s">
        <v>1061</v>
      </c>
      <c r="B3" s="636">
        <v>210</v>
      </c>
      <c r="C3" s="1716">
        <v>0</v>
      </c>
      <c r="D3" s="1716"/>
      <c r="E3" s="1716"/>
      <c r="F3" s="1067">
        <f>(C3+D3)-E3</f>
        <v>0</v>
      </c>
      <c r="G3" s="637"/>
      <c r="H3" s="1716">
        <v>0</v>
      </c>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294101</v>
      </c>
      <c r="D5" s="642"/>
      <c r="E5" s="642"/>
      <c r="F5" s="1067">
        <f>(C5+D5)-E5</f>
        <v>294101</v>
      </c>
      <c r="G5" s="638"/>
      <c r="H5" s="644"/>
      <c r="I5" s="644"/>
      <c r="J5" s="644"/>
      <c r="K5" s="649"/>
      <c r="L5" s="1066">
        <f>F5-K5</f>
        <v>294101</v>
      </c>
    </row>
    <row r="6" spans="1:14" ht="14.25" thickTop="1" thickBot="1" x14ac:dyDescent="0.25">
      <c r="A6" s="651" t="s">
        <v>1331</v>
      </c>
      <c r="B6" s="285">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30174317</v>
      </c>
      <c r="D8" s="643"/>
      <c r="E8" s="643"/>
      <c r="F8" s="1067">
        <f>(C8+D8)-E8</f>
        <v>30174317</v>
      </c>
      <c r="G8" s="639">
        <v>50</v>
      </c>
      <c r="H8" s="575">
        <v>11873643</v>
      </c>
      <c r="I8" s="575">
        <v>560832</v>
      </c>
      <c r="J8" s="575"/>
      <c r="K8" s="1066">
        <f>(H8+I8)-J8</f>
        <v>12434475</v>
      </c>
      <c r="L8" s="1066">
        <f>F8-K8</f>
        <v>17739842</v>
      </c>
    </row>
    <row r="9" spans="1:14" ht="14.25" thickTop="1" thickBot="1" x14ac:dyDescent="0.25">
      <c r="A9" s="651" t="s">
        <v>1333</v>
      </c>
      <c r="B9" s="285">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5">
        <v>240</v>
      </c>
      <c r="C10" s="1068">
        <v>3147474</v>
      </c>
      <c r="D10" s="1068">
        <f>515441+213600</f>
        <v>729041</v>
      </c>
      <c r="E10" s="1068"/>
      <c r="F10" s="1069">
        <f>(C10+D10)-E10</f>
        <v>3876515</v>
      </c>
      <c r="G10" s="639">
        <v>20</v>
      </c>
      <c r="H10" s="1070">
        <v>2212913</v>
      </c>
      <c r="I10" s="1070">
        <v>90141</v>
      </c>
      <c r="J10" s="1070"/>
      <c r="K10" s="1066">
        <f>(H10+I10)-J10</f>
        <v>2303054</v>
      </c>
      <c r="L10" s="1066">
        <f>F10-K10</f>
        <v>1573461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4172420</v>
      </c>
      <c r="D12" s="643">
        <v>135549</v>
      </c>
      <c r="E12" s="643"/>
      <c r="F12" s="1067">
        <f>(C12+D12)-E12</f>
        <v>4307969</v>
      </c>
      <c r="G12" s="639">
        <v>10</v>
      </c>
      <c r="H12" s="575">
        <v>1878510</v>
      </c>
      <c r="I12" s="575">
        <v>376074</v>
      </c>
      <c r="J12" s="575"/>
      <c r="K12" s="1066">
        <f>(H12+I12)-J12</f>
        <v>2254584</v>
      </c>
      <c r="L12" s="1066">
        <f>F12-K12</f>
        <v>2053385</v>
      </c>
    </row>
    <row r="13" spans="1:14" ht="14.25" thickTop="1" thickBot="1" x14ac:dyDescent="0.25">
      <c r="A13" s="654" t="s">
        <v>1336</v>
      </c>
      <c r="B13" s="285">
        <v>252</v>
      </c>
      <c r="C13" s="643">
        <v>482833</v>
      </c>
      <c r="D13" s="643"/>
      <c r="E13" s="643"/>
      <c r="F13" s="1067">
        <f>(C13+D13)-E13</f>
        <v>482833</v>
      </c>
      <c r="G13" s="639">
        <v>5</v>
      </c>
      <c r="H13" s="575">
        <v>482832</v>
      </c>
      <c r="I13" s="575">
        <v>1</v>
      </c>
      <c r="J13" s="575"/>
      <c r="K13" s="1066">
        <f>(H13+I13)-J13</f>
        <v>482833</v>
      </c>
      <c r="L13" s="1066">
        <f>F13-K13</f>
        <v>0</v>
      </c>
    </row>
    <row r="14" spans="1:14" ht="14.25" thickTop="1" thickBot="1" x14ac:dyDescent="0.25">
      <c r="A14" s="654" t="s">
        <v>1337</v>
      </c>
      <c r="B14" s="285">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38271145</v>
      </c>
      <c r="D16" s="645">
        <f>SUM(D3,D5:D6,D8:D10,D12:D15)</f>
        <v>864590</v>
      </c>
      <c r="E16" s="645">
        <f>SUM(E3,E5:E6,E8:E10,E12:E15)</f>
        <v>0</v>
      </c>
      <c r="F16" s="645">
        <f>SUM(F3,F5:F6,F8:F10,F12:F15)</f>
        <v>39135735</v>
      </c>
      <c r="G16" s="639"/>
      <c r="H16" s="645">
        <f>SUM(H3,H6,H8:H10,H12:H14,)</f>
        <v>16447898</v>
      </c>
      <c r="I16" s="645">
        <f>SUM(I3,I6,I8:I10,I12:I14,)</f>
        <v>1027048</v>
      </c>
      <c r="J16" s="645">
        <f>SUM(J3,J6,J8:J10,J12:J14,)</f>
        <v>0</v>
      </c>
      <c r="K16" s="1067">
        <f>(H16+I16)-J16</f>
        <v>17474946</v>
      </c>
      <c r="L16" s="1067">
        <f>F16-K16</f>
        <v>21660789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1027048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F65" activeCellId="1" sqref="K45 F64:F65"/>
      <selection pane="bottomLeft" activeCell="F65" activeCellId="1" sqref="K45 F64:F6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7" t="s">
        <v>1976</v>
      </c>
      <c r="B1" s="2368"/>
      <c r="C1" s="2368"/>
      <c r="D1" s="2368"/>
      <c r="E1" s="2368"/>
      <c r="F1" s="2369"/>
      <c r="G1" s="940"/>
    </row>
    <row r="2" spans="1:7" ht="13.5" thickBot="1" x14ac:dyDescent="0.25">
      <c r="A2" s="2370" t="s">
        <v>567</v>
      </c>
      <c r="B2" s="2371"/>
      <c r="C2" s="2371"/>
      <c r="D2" s="2371"/>
      <c r="E2" s="2371"/>
      <c r="F2" s="237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73"/>
      <c r="B5" s="2374"/>
      <c r="C5" s="2374"/>
      <c r="D5" s="2374"/>
      <c r="E5" s="2374"/>
      <c r="F5" s="2374"/>
    </row>
    <row r="6" spans="1:7" ht="13.5" customHeight="1" thickBot="1" x14ac:dyDescent="0.25">
      <c r="A6" s="2364" t="s">
        <v>1316</v>
      </c>
      <c r="B6" s="2365"/>
      <c r="C6" s="2365"/>
      <c r="D6" s="2365"/>
      <c r="E6" s="2365"/>
      <c r="F6" s="2366"/>
      <c r="G6" s="357"/>
    </row>
    <row r="7" spans="1:7" s="357" customFormat="1" ht="12" thickTop="1" x14ac:dyDescent="0.2">
      <c r="A7" s="943" t="s">
        <v>592</v>
      </c>
      <c r="B7" s="578"/>
      <c r="C7" s="579"/>
      <c r="D7" s="578"/>
      <c r="E7" s="579"/>
      <c r="F7" s="578"/>
    </row>
    <row r="8" spans="1:7" ht="12" customHeight="1" x14ac:dyDescent="0.2">
      <c r="A8" s="359" t="s">
        <v>538</v>
      </c>
      <c r="B8" s="944" t="s">
        <v>1870</v>
      </c>
      <c r="C8" s="358"/>
      <c r="D8" s="359" t="s">
        <v>591</v>
      </c>
      <c r="E8" s="579" t="s">
        <v>1134</v>
      </c>
      <c r="F8" s="945">
        <f>'Expenditures 15-22'!K114</f>
        <v>21815523</v>
      </c>
      <c r="G8" s="357"/>
    </row>
    <row r="9" spans="1:7" ht="12" customHeight="1" x14ac:dyDescent="0.2">
      <c r="A9" s="359" t="s">
        <v>539</v>
      </c>
      <c r="B9" s="944" t="s">
        <v>1871</v>
      </c>
      <c r="C9" s="358"/>
      <c r="D9" s="359" t="s">
        <v>591</v>
      </c>
      <c r="E9" s="579"/>
      <c r="F9" s="946">
        <f>'Expenditures 15-22'!K150</f>
        <v>914423</v>
      </c>
      <c r="G9" s="947"/>
    </row>
    <row r="10" spans="1:7" ht="12" customHeight="1" x14ac:dyDescent="0.2">
      <c r="A10" s="359" t="s">
        <v>589</v>
      </c>
      <c r="B10" s="944" t="s">
        <v>1872</v>
      </c>
      <c r="C10" s="358"/>
      <c r="D10" s="359" t="s">
        <v>591</v>
      </c>
      <c r="E10" s="579"/>
      <c r="F10" s="946">
        <f>'Expenditures 15-22'!K168</f>
        <v>724792</v>
      </c>
      <c r="G10" s="947"/>
    </row>
    <row r="11" spans="1:7" ht="12" customHeight="1" x14ac:dyDescent="0.2">
      <c r="A11" s="359" t="s">
        <v>540</v>
      </c>
      <c r="B11" s="944" t="s">
        <v>1873</v>
      </c>
      <c r="C11" s="358"/>
      <c r="D11" s="359" t="s">
        <v>591</v>
      </c>
      <c r="E11" s="579"/>
      <c r="F11" s="946">
        <f>'Expenditures 15-22'!K204</f>
        <v>1277754</v>
      </c>
      <c r="G11" s="947"/>
    </row>
    <row r="12" spans="1:7" ht="12" customHeight="1" x14ac:dyDescent="0.2">
      <c r="A12" s="359" t="s">
        <v>541</v>
      </c>
      <c r="B12" s="944" t="s">
        <v>1874</v>
      </c>
      <c r="C12" s="358"/>
      <c r="D12" s="359" t="s">
        <v>591</v>
      </c>
      <c r="E12" s="579"/>
      <c r="F12" s="946">
        <f>'Expenditures 15-22'!K288</f>
        <v>651214</v>
      </c>
      <c r="G12" s="947"/>
    </row>
    <row r="13" spans="1:7" ht="12" customHeight="1" x14ac:dyDescent="0.2">
      <c r="A13" s="359" t="s">
        <v>113</v>
      </c>
      <c r="B13" s="944" t="s">
        <v>1875</v>
      </c>
      <c r="C13" s="358"/>
      <c r="D13" s="359" t="s">
        <v>591</v>
      </c>
      <c r="E13" s="579"/>
      <c r="F13" s="946">
        <f>'Expenditures 15-22'!K331</f>
        <v>439303</v>
      </c>
      <c r="G13" s="948"/>
    </row>
    <row r="14" spans="1:7" ht="12" customHeight="1" thickBot="1" x14ac:dyDescent="0.25">
      <c r="A14" s="949"/>
      <c r="B14" s="580"/>
      <c r="C14" s="581"/>
      <c r="D14" s="1004" t="s">
        <v>591</v>
      </c>
      <c r="E14" s="592" t="s">
        <v>1134</v>
      </c>
      <c r="F14" s="950">
        <f>SUM(F8:F13)</f>
        <v>25823009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1876</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1881</v>
      </c>
      <c r="C52" s="965" t="str">
        <f>'Expenditures 15-22'!B75</f>
        <v>3000</v>
      </c>
      <c r="D52" s="964" t="s">
        <v>528</v>
      </c>
      <c r="E52" s="579"/>
      <c r="F52" s="1108">
        <f>'Expenditures 15-22'!K75-SUM('Expenditures 15-22'!G75,'Expenditures 15-22'!I75)</f>
        <v>4297</v>
      </c>
      <c r="G52" s="357"/>
    </row>
    <row r="53" spans="1:7" ht="12" customHeight="1" x14ac:dyDescent="0.2">
      <c r="A53" s="359" t="s">
        <v>538</v>
      </c>
      <c r="B53" s="359" t="s">
        <v>1882</v>
      </c>
      <c r="C53" s="965">
        <f>'Expenditures 15-22'!B102</f>
        <v>4000</v>
      </c>
      <c r="D53" s="964" t="str">
        <f>'Expenditures 15-22'!A102</f>
        <v>Total Payments to Other Govt Units</v>
      </c>
      <c r="E53" s="579"/>
      <c r="F53" s="1108">
        <f>'Expenditures 15-22'!K102</f>
        <v>5232501</v>
      </c>
      <c r="G53" s="357"/>
    </row>
    <row r="54" spans="1:7" ht="12" customHeight="1" x14ac:dyDescent="0.2">
      <c r="A54" s="359" t="s">
        <v>538</v>
      </c>
      <c r="B54" s="359" t="s">
        <v>1883</v>
      </c>
      <c r="C54" s="965" t="s">
        <v>1160</v>
      </c>
      <c r="D54" s="961" t="s">
        <v>1302</v>
      </c>
      <c r="E54" s="579"/>
      <c r="F54" s="1108">
        <f>'Expenditures 15-22'!G114</f>
        <v>135549</v>
      </c>
      <c r="G54" s="357"/>
    </row>
    <row r="55" spans="1:7" ht="12" customHeight="1" x14ac:dyDescent="0.2">
      <c r="A55" s="359" t="s">
        <v>538</v>
      </c>
      <c r="B55" s="359" t="s">
        <v>1884</v>
      </c>
      <c r="C55" s="965" t="s">
        <v>1160</v>
      </c>
      <c r="D55" s="961" t="s">
        <v>331</v>
      </c>
      <c r="E55" s="579"/>
      <c r="F55" s="1108">
        <f>'Expenditures 15-22'!I114</f>
        <v>0</v>
      </c>
      <c r="G55" s="357"/>
    </row>
    <row r="56" spans="1:7" ht="12" customHeight="1" x14ac:dyDescent="0.2">
      <c r="A56" s="359" t="s">
        <v>539</v>
      </c>
      <c r="B56" s="359" t="s">
        <v>1885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1887</v>
      </c>
      <c r="C58" s="962" t="s">
        <v>1160</v>
      </c>
      <c r="D58" s="961" t="s">
        <v>1302</v>
      </c>
      <c r="E58" s="579"/>
      <c r="F58" s="1110">
        <f>'Expenditures 15-22'!G150</f>
        <v>515441</v>
      </c>
      <c r="G58" s="357"/>
    </row>
    <row r="59" spans="1:7" ht="12" customHeight="1" x14ac:dyDescent="0.2">
      <c r="A59" s="971" t="s">
        <v>539</v>
      </c>
      <c r="B59" s="68" t="s">
        <v>1888</v>
      </c>
      <c r="C59" s="1051" t="s">
        <v>1160</v>
      </c>
      <c r="D59" s="68" t="s">
        <v>331</v>
      </c>
      <c r="F59" s="1111">
        <f>'Expenditures 15-22'!I150</f>
        <v>0</v>
      </c>
      <c r="G59" s="357"/>
    </row>
    <row r="60" spans="1:7" ht="12" customHeight="1" x14ac:dyDescent="0.2">
      <c r="A60" s="971" t="s">
        <v>589</v>
      </c>
      <c r="B60" s="68" t="s">
        <v>1889</v>
      </c>
      <c r="C60" s="1051">
        <v>4000</v>
      </c>
      <c r="D60" s="68" t="s">
        <v>357</v>
      </c>
      <c r="F60" s="1112">
        <f>'Expenditures 15-22'!K154</f>
        <v>0</v>
      </c>
      <c r="G60" s="357"/>
    </row>
    <row r="61" spans="1:7" ht="12" customHeight="1" x14ac:dyDescent="0.2">
      <c r="A61" s="968" t="s">
        <v>589</v>
      </c>
      <c r="B61" s="968" t="s">
        <v>1890</v>
      </c>
      <c r="C61" s="969" t="str">
        <f>'Expenditures 15-22'!B164</f>
        <v>5300</v>
      </c>
      <c r="D61" s="1053" t="s">
        <v>356</v>
      </c>
      <c r="E61" s="593"/>
      <c r="F61" s="1108">
        <f>'Expenditures 15-22'!K164</f>
        <v>360000</v>
      </c>
      <c r="G61" s="357"/>
    </row>
    <row r="62" spans="1:7" ht="12" customHeight="1" x14ac:dyDescent="0.2">
      <c r="A62" s="359" t="s">
        <v>540</v>
      </c>
      <c r="B62" s="359" t="s">
        <v>1891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1893</v>
      </c>
      <c r="C64" s="969" t="str">
        <f>'Expenditures 15-22'!B200</f>
        <v>5300</v>
      </c>
      <c r="D64" s="1052" t="s">
        <v>356</v>
      </c>
      <c r="E64" s="579"/>
      <c r="F64" s="1108">
        <f>'Expenditures 15-22'!K200</f>
        <v>0</v>
      </c>
      <c r="G64" s="357"/>
    </row>
    <row r="65" spans="1:8" ht="12" customHeight="1" x14ac:dyDescent="0.2">
      <c r="A65" s="359" t="s">
        <v>540</v>
      </c>
      <c r="B65" s="359" t="s">
        <v>1894</v>
      </c>
      <c r="C65" s="962" t="s">
        <v>1160</v>
      </c>
      <c r="D65" s="961" t="s">
        <v>1302</v>
      </c>
      <c r="E65" s="579"/>
      <c r="F65" s="1108">
        <f>'Expenditures 15-22'!G204</f>
        <v>0</v>
      </c>
      <c r="G65" s="357"/>
    </row>
    <row r="66" spans="1:8" ht="12" customHeight="1" x14ac:dyDescent="0.2">
      <c r="A66" s="359" t="s">
        <v>540</v>
      </c>
      <c r="B66" s="359" t="s">
        <v>1895</v>
      </c>
      <c r="C66" s="962" t="s">
        <v>1160</v>
      </c>
      <c r="D66" s="961" t="s">
        <v>331</v>
      </c>
      <c r="E66" s="579"/>
      <c r="F66" s="1108">
        <f>'Expenditures 15-22'!I204</f>
        <v>0</v>
      </c>
      <c r="G66" s="357"/>
    </row>
    <row r="67" spans="1:8" ht="12" customHeight="1" x14ac:dyDescent="0.2">
      <c r="A67" s="359" t="s">
        <v>541</v>
      </c>
      <c r="B67" s="359" t="s">
        <v>1896</v>
      </c>
      <c r="C67" s="962" t="str">
        <f>'Expenditures 15-22'!B210</f>
        <v>1125</v>
      </c>
      <c r="D67" s="1052" t="str">
        <f>'Expenditures 15-22'!A210</f>
        <v>Pre-K Programs</v>
      </c>
      <c r="E67" s="579"/>
      <c r="F67" s="1108">
        <f>'Expenditures 15-22'!K210</f>
        <v>0</v>
      </c>
      <c r="G67" s="357"/>
    </row>
    <row r="68" spans="1:8" ht="12" customHeight="1" x14ac:dyDescent="0.2">
      <c r="A68" s="359" t="s">
        <v>541</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1900</v>
      </c>
      <c r="C72" s="962">
        <f>'Expenditures 15-22'!B274</f>
        <v>3000</v>
      </c>
      <c r="D72" s="952" t="s">
        <v>528</v>
      </c>
      <c r="E72" s="579"/>
      <c r="F72" s="1108">
        <f>'Expenditures 15-22'!K274</f>
        <v>31</v>
      </c>
      <c r="G72" s="357"/>
    </row>
    <row r="73" spans="1:8" ht="12" customHeight="1" x14ac:dyDescent="0.2">
      <c r="A73" s="359" t="s">
        <v>541</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1134</v>
      </c>
      <c r="F75" s="1113">
        <f>SUM(F18:F73)</f>
        <v>6247819</v>
      </c>
      <c r="G75" s="357"/>
    </row>
    <row r="76" spans="1:8" s="971" customFormat="1" ht="12" customHeight="1" thickTop="1" thickBot="1" x14ac:dyDescent="0.25">
      <c r="A76" s="585"/>
      <c r="B76" s="583"/>
      <c r="C76" s="584"/>
      <c r="D76" s="970" t="s">
        <v>1857</v>
      </c>
      <c r="E76" s="595"/>
      <c r="F76" s="1114">
        <f>(F14-F75)</f>
        <v>19575190</v>
      </c>
      <c r="G76" s="359"/>
    </row>
    <row r="77" spans="1:8" s="971" customFormat="1" ht="12" customHeight="1" thickTop="1" x14ac:dyDescent="0.2">
      <c r="A77" s="586"/>
      <c r="B77" s="583"/>
      <c r="C77" s="584"/>
      <c r="D77" s="970" t="s">
        <v>1946</v>
      </c>
      <c r="E77" s="595"/>
      <c r="F77" s="1625">
        <v>1800</v>
      </c>
      <c r="G77" s="360"/>
      <c r="H77" s="359"/>
    </row>
    <row r="78" spans="1:8" s="971" customFormat="1" ht="12" customHeight="1" thickBot="1" x14ac:dyDescent="0.25">
      <c r="A78" s="587"/>
      <c r="B78" s="583"/>
      <c r="C78" s="584"/>
      <c r="D78" s="970" t="s">
        <v>1925</v>
      </c>
      <c r="E78" s="595" t="s">
        <v>1134</v>
      </c>
      <c r="F78" s="1115">
        <f>IF(F77&gt;0,F76/F77," Complete Line 77")</f>
        <v>10875.105555555556</v>
      </c>
      <c r="G78" s="359"/>
    </row>
    <row r="79" spans="1:8" s="971" customFormat="1" ht="12" thickTop="1" x14ac:dyDescent="0.2">
      <c r="A79" s="384"/>
      <c r="B79" s="359"/>
      <c r="C79" s="358"/>
      <c r="D79" s="582"/>
      <c r="E79" s="579"/>
      <c r="F79" s="972"/>
      <c r="G79" s="359"/>
    </row>
    <row r="80" spans="1:8" s="971" customFormat="1" ht="12" thickBot="1" x14ac:dyDescent="0.25">
      <c r="A80" s="2364" t="s">
        <v>1317</v>
      </c>
      <c r="B80" s="2365"/>
      <c r="C80" s="2365"/>
      <c r="D80" s="2365"/>
      <c r="E80" s="2365"/>
      <c r="F80" s="236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106310</v>
      </c>
      <c r="G93" s="979"/>
    </row>
    <row r="94" spans="1:7" ht="12" customHeight="1" x14ac:dyDescent="0.2">
      <c r="A94" s="980" t="s">
        <v>147</v>
      </c>
      <c r="B94" s="980" t="s">
        <v>183</v>
      </c>
      <c r="C94" s="977">
        <v>1700</v>
      </c>
      <c r="D94" s="986" t="str">
        <f>'Revenues 9-14'!A82</f>
        <v>Total District/School Activity Income</v>
      </c>
      <c r="E94" s="385"/>
      <c r="F94" s="1073">
        <f>SUM('Revenues 9-14'!C82,'Revenues 9-14'!D82)</f>
        <v>117664</v>
      </c>
      <c r="G94" s="979"/>
    </row>
    <row r="95" spans="1:7" ht="12" customHeight="1" x14ac:dyDescent="0.2">
      <c r="A95" s="980" t="s">
        <v>538</v>
      </c>
      <c r="B95" s="980" t="s">
        <v>184</v>
      </c>
      <c r="C95" s="977">
        <f>'Revenues 9-14'!B84</f>
        <v>1811</v>
      </c>
      <c r="D95" s="978" t="str">
        <f>'Revenues 9-14'!A84</f>
        <v>Rentals - Regular Textbooks</v>
      </c>
      <c r="E95" s="385"/>
      <c r="F95" s="1073">
        <f>'Revenues 9-14'!C84</f>
        <v>36998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128227</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771951</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4785</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8188</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21862</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701523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1203</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845258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1040669</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154812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17911</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1915</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1867</v>
      </c>
      <c r="C162" s="1186" t="s">
        <v>1868</v>
      </c>
      <c r="D162" s="1187" t="s">
        <v>1869</v>
      </c>
      <c r="E162" s="1188"/>
      <c r="F162" s="1073">
        <f>SUM('Revenues 9-14'!C261:H261,'Revenues 9-14'!J261:K261)</f>
        <v>0</v>
      </c>
      <c r="G162" s="381"/>
    </row>
    <row r="163" spans="1:7" ht="12" customHeight="1" x14ac:dyDescent="0.2">
      <c r="A163" s="382" t="s">
        <v>1194</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201098</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151810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55775</v>
      </c>
      <c r="G172" s="1001"/>
    </row>
    <row r="173" spans="1:7" x14ac:dyDescent="0.2">
      <c r="A173" s="1050" t="s">
        <v>773</v>
      </c>
      <c r="B173" s="998" t="s">
        <v>1904</v>
      </c>
      <c r="C173" s="999">
        <f>'Revenues 9-14'!B272</f>
        <v>4999</v>
      </c>
      <c r="D173" s="1000" t="str">
        <f>'Revenues 9-14'!A272</f>
        <v>Other Restricted Revenue from Federal Sources (Describe &amp; Itemize)</v>
      </c>
      <c r="E173" s="385"/>
      <c r="F173" s="1073">
        <f>SUM('Revenues 9-14'!C272:D272,'Revenues 9-14'!F272:G272)</f>
        <v>24113</v>
      </c>
      <c r="G173" s="382"/>
    </row>
    <row r="174" spans="1:7" x14ac:dyDescent="0.2">
      <c r="A174" s="382"/>
      <c r="B174" s="382"/>
      <c r="C174" s="386"/>
      <c r="D174" s="382"/>
      <c r="E174" s="385"/>
      <c r="F174" s="1116"/>
      <c r="G174" s="1001"/>
    </row>
    <row r="175" spans="1:7" x14ac:dyDescent="0.2">
      <c r="A175" s="588"/>
      <c r="B175" s="589"/>
      <c r="C175" s="590"/>
      <c r="D175" s="1002" t="s">
        <v>1923</v>
      </c>
      <c r="E175" s="1056" t="s">
        <v>1134</v>
      </c>
      <c r="F175" s="1117">
        <f>SUM(F83:F135,F160:F173)</f>
        <v>4390157</v>
      </c>
    </row>
    <row r="176" spans="1:7" ht="12" customHeight="1" x14ac:dyDescent="0.2">
      <c r="A176" s="588"/>
      <c r="B176" s="589"/>
      <c r="C176" s="590"/>
      <c r="D176" s="1002" t="s">
        <v>1922</v>
      </c>
      <c r="E176" s="1056"/>
      <c r="F176" s="1118">
        <f>'PCTC-OEPP 28-29'!F76-F175</f>
        <v>15185033</v>
      </c>
    </row>
    <row r="177" spans="1:7" ht="12" customHeight="1" x14ac:dyDescent="0.2">
      <c r="A177" s="588"/>
      <c r="B177" s="589"/>
      <c r="C177" s="590"/>
      <c r="D177" s="1002" t="s">
        <v>798</v>
      </c>
      <c r="E177" s="1056"/>
      <c r="F177" s="1118">
        <f>'Cap Outlay Deprec 27'!I18</f>
        <v>1027048</v>
      </c>
    </row>
    <row r="178" spans="1:7" ht="12" customHeight="1" x14ac:dyDescent="0.2">
      <c r="A178" s="588"/>
      <c r="B178" s="589"/>
      <c r="C178" s="590"/>
      <c r="D178" s="1002" t="s">
        <v>1924</v>
      </c>
      <c r="E178" s="1056"/>
      <c r="F178" s="1118">
        <f>F176+F177</f>
        <v>16212081</v>
      </c>
    </row>
    <row r="179" spans="1:7" ht="12" customHeight="1" x14ac:dyDescent="0.2">
      <c r="A179" s="588"/>
      <c r="B179" s="591"/>
      <c r="C179" s="590"/>
      <c r="D179" s="1002" t="s">
        <v>1977</v>
      </c>
      <c r="E179" s="1056"/>
      <c r="F179" s="1119">
        <f>'PCTC-OEPP 28-29'!F77</f>
        <v>1800</v>
      </c>
      <c r="G179" s="69"/>
    </row>
    <row r="180" spans="1:7" ht="12" customHeight="1" thickBot="1" x14ac:dyDescent="0.25">
      <c r="A180" s="588"/>
      <c r="B180" s="591"/>
      <c r="C180" s="590"/>
      <c r="D180" s="1002" t="s">
        <v>2074</v>
      </c>
      <c r="E180" s="1056" t="s">
        <v>2075</v>
      </c>
      <c r="F180" s="1120">
        <f>F178/F179</f>
        <v>9006.7116666666661</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65" activeCellId="1" sqref="K45 F64:F6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75" t="s">
        <v>1691</v>
      </c>
      <c r="B5" s="2376"/>
      <c r="C5" s="2376"/>
      <c r="D5" s="2376"/>
      <c r="E5" s="2376"/>
      <c r="F5" s="2376"/>
      <c r="G5" s="2377"/>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614954</v>
      </c>
      <c r="F10" s="865"/>
      <c r="G10" s="1121"/>
      <c r="H10" s="216"/>
      <c r="I10" s="216"/>
    </row>
    <row r="11" spans="1:9" s="2" customFormat="1" ht="22.5" customHeight="1" x14ac:dyDescent="0.2">
      <c r="A11" s="2380" t="s">
        <v>2064</v>
      </c>
      <c r="B11" s="2381"/>
      <c r="C11" s="2381"/>
      <c r="D11" s="2299"/>
      <c r="E11" s="863">
        <v>85848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10201204</v>
      </c>
      <c r="F19" s="771"/>
      <c r="G19" s="773">
        <f>'Expenditures 15-22'!K33-SUM('Expenditures 15-22'!G33,'Expenditures 15-22'!I33)+'Expenditures 15-22'!D223</f>
        <v>10201204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804201</v>
      </c>
      <c r="F21" s="771"/>
      <c r="G21" s="773">
        <f>'Expenditures 15-22'!K42-SUM('Expenditures 15-22'!G42,'Expenditures 15-22'!I42)+'Expenditures 15-22'!K120-SUM('Expenditures 15-22'!G120,'Expenditures 15-22'!I120)+'Expenditures 15-22'!K174-SUM('Expenditures 15-22'!G174,'Expenditures 15-22'!I174)+'Expenditures 15-22'!D232</f>
        <v>804201</v>
      </c>
      <c r="H21" s="286"/>
      <c r="I21" s="216"/>
    </row>
    <row r="22" spans="1:9" s="2" customFormat="1" ht="12" customHeight="1" x14ac:dyDescent="0.2">
      <c r="A22" s="770" t="s">
        <v>663</v>
      </c>
      <c r="B22" s="766"/>
      <c r="C22" s="765">
        <v>2200</v>
      </c>
      <c r="D22" s="771"/>
      <c r="E22" s="772">
        <f>'Expenditures 15-22'!K47-SUM('Expenditures 15-22'!G47,'Expenditures 15-22'!I47)+'Expenditures 15-22'!D237</f>
        <v>207995</v>
      </c>
      <c r="F22" s="771"/>
      <c r="G22" s="773">
        <f>'Expenditures 15-22'!K47-SUM('Expenditures 15-22'!G47,'Expenditures 15-22'!I47)+'Expenditures 15-22'!D237</f>
        <v>207995</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750211</v>
      </c>
      <c r="F23" s="771"/>
      <c r="G23" s="772">
        <f>'Expenditures 15-22'!K53-SUM('Expenditures 15-22'!G53,'Expenditures 15-22'!I53)+'Expenditures 15-22'!D251+'Expenditures 15-22'!K323-SUM('Expenditures 15-22'!G323,'Expenditures 15-22'!I323)</f>
        <v>750211</v>
      </c>
      <c r="H23" s="286"/>
      <c r="I23" s="216"/>
    </row>
    <row r="24" spans="1:9" s="2" customFormat="1" ht="12" customHeight="1" x14ac:dyDescent="0.2">
      <c r="A24" s="770" t="s">
        <v>665</v>
      </c>
      <c r="B24" s="766"/>
      <c r="C24" s="765">
        <v>2400</v>
      </c>
      <c r="D24" s="771"/>
      <c r="E24" s="772">
        <f>'Expenditures 15-22'!K57-SUM('Expenditures 15-22'!G57,'Expenditures 15-22'!I57)+'Expenditures 15-22'!D255</f>
        <v>1193782</v>
      </c>
      <c r="F24" s="771"/>
      <c r="G24" s="773">
        <f>'Expenditures 15-22'!K57-SUM('Expenditures 15-22'!G57,'Expenditures 15-22'!I57)+'Expenditures 15-22'!D255</f>
        <v>1193782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59044</v>
      </c>
      <c r="E26" s="772">
        <f>'Expenditures 15-22'!K122-SUM('Expenditures 15-22'!G122,'Expenditures 15-22'!I122)+E7</f>
        <v>0</v>
      </c>
      <c r="F26" s="772">
        <f>'Expenditures 15-22'!K59-SUM('Expenditures 15-22'!G59,'Expenditures 15-22'!I59)+'Expenditures 15-22'!D257-E7</f>
        <v>59044</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1879098</v>
      </c>
      <c r="F28" s="775">
        <f>'Expenditures 15-22'!K61-SUM('Expenditures 15-22'!G61,'Expenditures 15-22'!I61)+'Expenditures 15-22'!K124-SUM('Expenditures 15-22'!G124,'Expenditures 15-22'!I124)+'Expenditures 15-22'!D260-E9</f>
        <v>1879098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1283643</v>
      </c>
      <c r="F29" s="771"/>
      <c r="G29" s="773">
        <f>'Expenditures 15-22'!K62-SUM('Expenditures 15-22'!G62,'Expenditures 15-22'!I62)+'Expenditures 15-22'!K125-SUM('Expenditures 15-22'!G125,'Expenditures 15-22'!I125)+'Expenditures 15-22'!K176-SUM('Expenditures 15-22'!G176,'Expenditures 15-22'!I176)+'Expenditures 15-22'!D261</f>
        <v>1283643</v>
      </c>
      <c r="H29" s="394"/>
    </row>
    <row r="30" spans="1:9" ht="12" customHeight="1" x14ac:dyDescent="0.2">
      <c r="A30" s="770" t="s">
        <v>107</v>
      </c>
      <c r="B30" s="768"/>
      <c r="C30" s="765">
        <v>2560</v>
      </c>
      <c r="D30" s="771"/>
      <c r="E30" s="772">
        <f>'Expenditures 15-22'!K63-SUM('Expenditures 15-22'!G63,'Expenditures 15-22'!I63)+'Expenditures 15-22'!D262-E10</f>
        <v>653266</v>
      </c>
      <c r="F30" s="771"/>
      <c r="G30" s="772">
        <f>'Expenditures 15-22'!K63-SUM('Expenditures 15-22'!G63,'Expenditures 15-22'!I63)+'Expenditures 15-22'!D262-E10</f>
        <v>653266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1563000</v>
      </c>
      <c r="E37" s="772">
        <f>E14</f>
        <v>0</v>
      </c>
      <c r="F37" s="772">
        <f>'Expenditures 15-22'!K71-SUM('Expenditures 15-22'!G71,'Expenditures 15-22'!I71)+'Expenditures 15-22'!D270-E14</f>
        <v>1563000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4328</v>
      </c>
      <c r="F39" s="771"/>
      <c r="G39" s="772">
        <f>'Expenditures 15-22'!K75-SUM('Expenditures 15-22'!G75,'Expenditures 15-22'!I75)+'Expenditures 15-22'!K130-SUM('Expenditures 15-22'!G130,'Expenditures 15-22'!I130)+'Expenditures 15-22'!K179-SUM('Expenditures 15-22'!G179,'Expenditures 15-22'!I179)+'Expenditures 15-22'!D274</f>
        <v>4328</v>
      </c>
    </row>
    <row r="40" spans="1:7" ht="12" customHeight="1" x14ac:dyDescent="0.2">
      <c r="A40" s="787" t="s">
        <v>163</v>
      </c>
      <c r="B40" s="788"/>
      <c r="C40" s="789"/>
      <c r="D40" s="775">
        <f>SUM(D19:D39)</f>
        <v>1622044</v>
      </c>
      <c r="E40" s="775">
        <f>SUM(E19:E39)</f>
        <v>16977728</v>
      </c>
      <c r="F40" s="775">
        <f>SUM(F19:F39)</f>
        <v>3501142</v>
      </c>
      <c r="G40" s="775">
        <f>SUM(G19:G39)</f>
        <v>15098630</v>
      </c>
    </row>
    <row r="41" spans="1:7" x14ac:dyDescent="0.2">
      <c r="A41" s="286"/>
      <c r="B41" s="216"/>
      <c r="C41" s="287"/>
      <c r="D41" s="2378" t="s">
        <v>615</v>
      </c>
      <c r="E41" s="2379"/>
      <c r="F41" s="779" t="s">
        <v>616</v>
      </c>
      <c r="G41" s="786"/>
    </row>
    <row r="42" spans="1:7" ht="12" customHeight="1" x14ac:dyDescent="0.2">
      <c r="A42" s="286"/>
      <c r="B42" s="216"/>
      <c r="C42" s="287"/>
      <c r="D42" s="780" t="s">
        <v>562</v>
      </c>
      <c r="E42" s="776">
        <f>D40</f>
        <v>1622044</v>
      </c>
      <c r="F42" s="780" t="s">
        <v>564</v>
      </c>
      <c r="G42" s="776">
        <f>F40</f>
        <v>3501142</v>
      </c>
    </row>
    <row r="43" spans="1:7" ht="12" customHeight="1" x14ac:dyDescent="0.2">
      <c r="A43" s="286"/>
      <c r="B43" s="216"/>
      <c r="C43" s="287"/>
      <c r="D43" s="780" t="s">
        <v>563</v>
      </c>
      <c r="E43" s="776">
        <f>E40</f>
        <v>16977728</v>
      </c>
      <c r="F43" s="780" t="s">
        <v>563</v>
      </c>
      <c r="G43" s="776">
        <f>G40</f>
        <v>15098630</v>
      </c>
    </row>
    <row r="44" spans="1:7" ht="12" customHeight="1" x14ac:dyDescent="0.2">
      <c r="A44" s="286"/>
      <c r="B44" s="216"/>
      <c r="C44" s="216"/>
      <c r="D44" s="790" t="s">
        <v>1187</v>
      </c>
      <c r="E44" s="791">
        <f>(E42/E43)</f>
        <v>9.5539520953569282E-2</v>
      </c>
      <c r="F44" s="790" t="s">
        <v>1187</v>
      </c>
      <c r="G44" s="791">
        <f>(G42/G43)</f>
        <v>0.23188474715917934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65" activeCellId="1" sqref="K45 F64:F65"/>
      <selection pane="bottomLeft" activeCell="B8" sqref="B8"/>
    </sheetView>
  </sheetViews>
  <sheetFormatPr defaultColWidth="9.140625" defaultRowHeight="12.75" x14ac:dyDescent="0.2"/>
  <cols>
    <col min="1" max="1" width="52.85546875" style="2011" customWidth="1"/>
    <col min="2" max="3" width="9.85546875" style="1994" customWidth="1"/>
    <col min="4" max="4" width="12.5703125" style="2012"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1947</v>
      </c>
      <c r="B3" s="1992"/>
      <c r="C3" s="1992"/>
      <c r="D3" s="1992"/>
      <c r="E3" s="1993"/>
    </row>
    <row r="4" spans="1:7" ht="3.75" customHeight="1" x14ac:dyDescent="0.2">
      <c r="A4" s="1992"/>
      <c r="B4" s="1992"/>
      <c r="C4" s="1992"/>
      <c r="D4" s="1992"/>
      <c r="E4" s="1993"/>
    </row>
    <row r="5" spans="1:7" ht="15" x14ac:dyDescent="0.25">
      <c r="A5" s="2385" t="s">
        <v>2077</v>
      </c>
      <c r="B5" s="2386"/>
      <c r="C5" s="2386"/>
      <c r="D5" s="2386"/>
      <c r="E5" s="2386"/>
    </row>
    <row r="6" spans="1:7" ht="12" customHeight="1" x14ac:dyDescent="0.25">
      <c r="A6" s="1995"/>
      <c r="B6" s="2387" t="str">
        <f>COVER!A17</f>
        <v>Murphysboro CUSD 186</v>
      </c>
      <c r="C6" s="2387"/>
      <c r="D6" s="2387"/>
      <c r="E6" s="1996"/>
    </row>
    <row r="7" spans="1:7" ht="11.25" customHeight="1" x14ac:dyDescent="0.25">
      <c r="A7" s="1995"/>
      <c r="B7" s="2388">
        <f>COVER!A13</f>
        <v>30039186026</v>
      </c>
      <c r="C7" s="2388"/>
      <c r="D7" s="2388"/>
      <c r="E7" s="1996"/>
    </row>
    <row r="8" spans="1:7" ht="34.5" customHeight="1" x14ac:dyDescent="0.2">
      <c r="A8" s="2014" t="s">
        <v>1713</v>
      </c>
      <c r="B8" s="1997" t="s">
        <v>1714</v>
      </c>
      <c r="C8" s="1997" t="s">
        <v>1715</v>
      </c>
      <c r="D8" s="1998" t="s">
        <v>1716</v>
      </c>
      <c r="E8" s="1997" t="s">
        <v>1717</v>
      </c>
      <c r="G8" s="2013" t="b">
        <v>0</v>
      </c>
    </row>
    <row r="9" spans="1:7" ht="15.75" customHeight="1" x14ac:dyDescent="0.2">
      <c r="A9" s="2015" t="s">
        <v>2063</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56"/>
      <c r="C11" s="2056"/>
      <c r="D11" s="2057"/>
      <c r="E11" s="2058"/>
    </row>
    <row r="12" spans="1:7" ht="12" customHeight="1" x14ac:dyDescent="0.2">
      <c r="A12" s="2006" t="s">
        <v>1721</v>
      </c>
      <c r="B12" s="2056"/>
      <c r="C12" s="2056"/>
      <c r="D12" s="2059"/>
      <c r="E12" s="2058"/>
    </row>
    <row r="13" spans="1:7" ht="12" customHeight="1" x14ac:dyDescent="0.2">
      <c r="A13" s="2006" t="s">
        <v>1722</v>
      </c>
      <c r="B13" s="2056"/>
      <c r="C13" s="2056"/>
      <c r="D13" s="2059"/>
      <c r="E13" s="2058"/>
    </row>
    <row r="14" spans="1:7" ht="12" customHeight="1" x14ac:dyDescent="0.2">
      <c r="A14" s="2006" t="s">
        <v>1723</v>
      </c>
      <c r="B14" s="2056" t="s">
        <v>2078</v>
      </c>
      <c r="C14" s="2056" t="s">
        <v>2078</v>
      </c>
      <c r="D14" s="2059" t="s">
        <v>2078</v>
      </c>
      <c r="E14" s="2058" t="s">
        <v>2173</v>
      </c>
    </row>
    <row r="15" spans="1:7" ht="12" customHeight="1" x14ac:dyDescent="0.2">
      <c r="A15" s="2006" t="s">
        <v>1724</v>
      </c>
      <c r="B15" s="2056" t="s">
        <v>2078</v>
      </c>
      <c r="C15" s="2056" t="s">
        <v>2078</v>
      </c>
      <c r="D15" s="2059" t="s">
        <v>2078</v>
      </c>
      <c r="E15" s="2058" t="s">
        <v>2174</v>
      </c>
    </row>
    <row r="16" spans="1:7" ht="12" customHeight="1" x14ac:dyDescent="0.2">
      <c r="A16" s="2006" t="s">
        <v>1725</v>
      </c>
      <c r="B16" s="2056"/>
      <c r="C16" s="2056"/>
      <c r="D16" s="2059"/>
      <c r="E16" s="2058"/>
    </row>
    <row r="17" spans="1:11" ht="12" customHeight="1" x14ac:dyDescent="0.2">
      <c r="A17" s="2006" t="s">
        <v>1726</v>
      </c>
      <c r="B17" s="2056"/>
      <c r="C17" s="2056"/>
      <c r="D17" s="2059"/>
      <c r="E17" s="2058"/>
    </row>
    <row r="18" spans="1:11" ht="12" customHeight="1" x14ac:dyDescent="0.2">
      <c r="A18" s="2006" t="s">
        <v>1727</v>
      </c>
      <c r="B18" s="2056"/>
      <c r="C18" s="2056"/>
      <c r="D18" s="2059"/>
      <c r="E18" s="2058"/>
    </row>
    <row r="19" spans="1:11" ht="12" customHeight="1" x14ac:dyDescent="0.2">
      <c r="A19" s="2006" t="s">
        <v>2048</v>
      </c>
      <c r="B19" s="2056" t="s">
        <v>2078</v>
      </c>
      <c r="C19" s="2056" t="s">
        <v>2078</v>
      </c>
      <c r="D19" s="2059" t="s">
        <v>2078</v>
      </c>
      <c r="E19" s="2058" t="s">
        <v>2175</v>
      </c>
    </row>
    <row r="20" spans="1:11" ht="12" customHeight="1" x14ac:dyDescent="0.2">
      <c r="A20" s="2006" t="s">
        <v>2049</v>
      </c>
      <c r="B20" s="2056" t="s">
        <v>2078</v>
      </c>
      <c r="C20" s="2056" t="s">
        <v>2078</v>
      </c>
      <c r="D20" s="2059" t="s">
        <v>2078</v>
      </c>
      <c r="E20" s="2058" t="s">
        <v>2176</v>
      </c>
    </row>
    <row r="21" spans="1:11" ht="12" customHeight="1" x14ac:dyDescent="0.2">
      <c r="A21" s="2006" t="s">
        <v>2050</v>
      </c>
      <c r="B21" s="2056"/>
      <c r="C21" s="2056"/>
      <c r="D21" s="2059"/>
      <c r="E21" s="2058"/>
    </row>
    <row r="22" spans="1:11" ht="12" customHeight="1" x14ac:dyDescent="0.2">
      <c r="A22" s="2006" t="s">
        <v>2051</v>
      </c>
      <c r="B22" s="2056"/>
      <c r="C22" s="2056"/>
      <c r="D22" s="2059"/>
      <c r="E22" s="2058"/>
    </row>
    <row r="23" spans="1:11" ht="12" customHeight="1" x14ac:dyDescent="0.2">
      <c r="A23" s="2006" t="s">
        <v>2052</v>
      </c>
      <c r="B23" s="2056"/>
      <c r="C23" s="2056"/>
      <c r="D23" s="2059"/>
      <c r="E23" s="2058"/>
    </row>
    <row r="24" spans="1:11" ht="12" customHeight="1" x14ac:dyDescent="0.2">
      <c r="A24" s="2006" t="s">
        <v>2053</v>
      </c>
      <c r="B24" s="2056"/>
      <c r="C24" s="2056"/>
      <c r="D24" s="2059"/>
      <c r="E24" s="2058"/>
    </row>
    <row r="25" spans="1:11" ht="12" customHeight="1" x14ac:dyDescent="0.2">
      <c r="A25" s="2006" t="s">
        <v>2054</v>
      </c>
      <c r="B25" s="2056"/>
      <c r="C25" s="2056"/>
      <c r="D25" s="2059"/>
      <c r="E25" s="2058"/>
    </row>
    <row r="26" spans="1:11" ht="12" customHeight="1" x14ac:dyDescent="0.2">
      <c r="A26" s="2006" t="s">
        <v>2055</v>
      </c>
      <c r="B26" s="2056" t="s">
        <v>2078</v>
      </c>
      <c r="C26" s="2056" t="s">
        <v>2078</v>
      </c>
      <c r="D26" s="2059" t="s">
        <v>2078</v>
      </c>
      <c r="E26" s="2058" t="s">
        <v>2177</v>
      </c>
    </row>
    <row r="27" spans="1:11" x14ac:dyDescent="0.2">
      <c r="A27" s="2006" t="s">
        <v>2056</v>
      </c>
      <c r="B27" s="2056"/>
      <c r="C27" s="2056"/>
      <c r="D27" s="2059"/>
      <c r="E27" s="2058"/>
    </row>
    <row r="28" spans="1:11" ht="12" customHeight="1" x14ac:dyDescent="0.2">
      <c r="A28" s="2006" t="s">
        <v>2057</v>
      </c>
      <c r="B28" s="2056"/>
      <c r="C28" s="2056"/>
      <c r="D28" s="2059"/>
      <c r="E28" s="2058"/>
    </row>
    <row r="29" spans="1:11" ht="12" customHeight="1" x14ac:dyDescent="0.2">
      <c r="A29" s="2006" t="s">
        <v>2058</v>
      </c>
      <c r="B29" s="2056" t="s">
        <v>2078</v>
      </c>
      <c r="C29" s="2056" t="s">
        <v>2078</v>
      </c>
      <c r="D29" s="2059" t="s">
        <v>2078</v>
      </c>
      <c r="E29" s="2058" t="s">
        <v>2178</v>
      </c>
    </row>
    <row r="30" spans="1:11" ht="12" customHeight="1" x14ac:dyDescent="0.2">
      <c r="A30" s="2006" t="s">
        <v>2059</v>
      </c>
      <c r="B30" s="2056" t="s">
        <v>2078</v>
      </c>
      <c r="C30" s="2056" t="s">
        <v>2078</v>
      </c>
      <c r="D30" s="2059" t="s">
        <v>2078</v>
      </c>
      <c r="E30" s="2058" t="s">
        <v>2179</v>
      </c>
    </row>
    <row r="31" spans="1:11" ht="12" customHeight="1" x14ac:dyDescent="0.2">
      <c r="A31" s="2006" t="s">
        <v>2060</v>
      </c>
      <c r="B31" s="2056"/>
      <c r="C31" s="2056"/>
      <c r="D31" s="2059"/>
      <c r="E31" s="2058"/>
      <c r="K31" s="2016"/>
    </row>
    <row r="32" spans="1:11" ht="12" customHeight="1" x14ac:dyDescent="0.2">
      <c r="A32" s="2006" t="s">
        <v>2061</v>
      </c>
      <c r="B32" s="2056"/>
      <c r="C32" s="2056"/>
      <c r="D32" s="2059"/>
      <c r="E32" s="2058"/>
    </row>
    <row r="33" spans="1:5" ht="12" customHeight="1" x14ac:dyDescent="0.2">
      <c r="A33" s="2006" t="s">
        <v>2062</v>
      </c>
      <c r="B33" s="2056"/>
      <c r="C33" s="2056"/>
      <c r="D33" s="2059"/>
      <c r="E33" s="2058"/>
    </row>
    <row r="34" spans="1:5" ht="12" customHeight="1" x14ac:dyDescent="0.25">
      <c r="A34" s="2007"/>
      <c r="B34" s="2060"/>
      <c r="C34" s="2060"/>
      <c r="D34" s="2060"/>
      <c r="E34" s="2060"/>
    </row>
    <row r="35" spans="1:5" ht="12" customHeight="1" x14ac:dyDescent="0.2">
      <c r="A35" s="2008" t="s">
        <v>1729</v>
      </c>
      <c r="B35" s="2389"/>
      <c r="C35" s="2389"/>
      <c r="D35" s="2389"/>
      <c r="E35" s="2390"/>
    </row>
    <row r="36" spans="1:5" ht="12" customHeight="1" x14ac:dyDescent="0.2">
      <c r="A36" s="2391"/>
      <c r="B36" s="2392"/>
      <c r="C36" s="2392"/>
      <c r="D36" s="2392"/>
      <c r="E36" s="2393"/>
    </row>
    <row r="37" spans="1:5" ht="12" customHeight="1" x14ac:dyDescent="0.2">
      <c r="A37" s="2391"/>
      <c r="B37" s="2392"/>
      <c r="C37" s="2392"/>
      <c r="D37" s="2392"/>
      <c r="E37" s="2393"/>
    </row>
    <row r="38" spans="1:5" ht="12" customHeight="1" x14ac:dyDescent="0.2">
      <c r="A38" s="2394"/>
      <c r="B38" s="2395"/>
      <c r="C38" s="2395"/>
      <c r="D38" s="2395"/>
      <c r="E38" s="2396"/>
    </row>
    <row r="39" spans="1:5" ht="4.5" hidden="1" customHeight="1" x14ac:dyDescent="0.2">
      <c r="A39" s="2009"/>
      <c r="B39" s="2009"/>
      <c r="C39" s="2009"/>
      <c r="D39" s="2009"/>
      <c r="E39" s="2009"/>
    </row>
    <row r="40" spans="1:5" s="2007" customFormat="1" ht="12" customHeight="1" x14ac:dyDescent="0.25">
      <c r="A40" s="2010" t="s">
        <v>1728</v>
      </c>
      <c r="B40" s="2397"/>
      <c r="C40" s="2397"/>
      <c r="D40" s="2397"/>
      <c r="E40" s="2398"/>
    </row>
    <row r="41" spans="1:5" s="2007" customFormat="1" ht="12" customHeight="1" x14ac:dyDescent="0.25">
      <c r="A41" s="2399"/>
      <c r="B41" s="2400"/>
      <c r="C41" s="2400"/>
      <c r="D41" s="2400"/>
      <c r="E41" s="2401"/>
    </row>
    <row r="42" spans="1:5" s="2007" customFormat="1" ht="12" customHeight="1" x14ac:dyDescent="0.25">
      <c r="A42" s="2399"/>
      <c r="B42" s="2400"/>
      <c r="C42" s="2400"/>
      <c r="D42" s="2400"/>
      <c r="E42" s="2401"/>
    </row>
    <row r="43" spans="1:5" s="2007" customFormat="1" ht="15" x14ac:dyDescent="0.25">
      <c r="A43" s="2382"/>
      <c r="B43" s="2383"/>
      <c r="C43" s="2383"/>
      <c r="D43" s="2383"/>
      <c r="E43" s="2384"/>
    </row>
    <row r="44" spans="1:5" s="2007" customFormat="1" ht="12" hidden="1" customHeight="1" x14ac:dyDescent="0.25">
      <c r="A44" s="2382"/>
      <c r="B44" s="2383"/>
      <c r="C44" s="2383"/>
      <c r="D44" s="2383"/>
      <c r="E44" s="238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F65" activeCellId="1" sqref="K45 F64:F65"/>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407" t="str">
        <f>COVER!A17</f>
        <v>Murphysboro CUSD 186</v>
      </c>
      <c r="J6" s="2408"/>
    </row>
    <row r="7" spans="1:10" x14ac:dyDescent="0.2">
      <c r="A7" s="2409" t="s">
        <v>1037</v>
      </c>
      <c r="B7" s="2410"/>
      <c r="C7" s="2410"/>
      <c r="D7" s="2410"/>
      <c r="E7" s="2411"/>
      <c r="F7" s="1664"/>
      <c r="G7" s="1653"/>
      <c r="H7" s="1663" t="s">
        <v>438</v>
      </c>
      <c r="I7" s="2412">
        <f>COVER!A13</f>
        <v>30039186026</v>
      </c>
      <c r="J7" s="2412"/>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1948</v>
      </c>
      <c r="F9" s="1674"/>
      <c r="G9" s="1674"/>
      <c r="H9" s="1675" t="s">
        <v>1949</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413" t="s">
        <v>571</v>
      </c>
      <c r="B11" s="2414"/>
      <c r="C11" s="2415"/>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136415</v>
      </c>
      <c r="F12" s="1692"/>
      <c r="G12" s="1691">
        <f t="shared" ref="G12:G18" si="0">SUM(E12:F12)</f>
        <v>136415</v>
      </c>
      <c r="H12" s="1693">
        <v>141639</v>
      </c>
      <c r="I12" s="1692"/>
      <c r="J12" s="1691">
        <f t="shared" ref="J12:J18" si="1">SUM(H12:I12)</f>
        <v>141639</v>
      </c>
    </row>
    <row r="13" spans="1:10" ht="15" customHeight="1" x14ac:dyDescent="0.2">
      <c r="A13" s="1687">
        <v>2</v>
      </c>
      <c r="B13" s="1688" t="s">
        <v>45</v>
      </c>
      <c r="C13" s="1689"/>
      <c r="D13" s="1690">
        <v>2330</v>
      </c>
      <c r="E13" s="1691">
        <f>'Expenditures 15-22'!K51</f>
        <v>0</v>
      </c>
      <c r="F13" s="1692"/>
      <c r="G13" s="1691">
        <f t="shared" si="0"/>
        <v>0</v>
      </c>
      <c r="H13" s="1693">
        <v>0</v>
      </c>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v>0</v>
      </c>
      <c r="I14" s="1692"/>
      <c r="J14" s="1691">
        <f t="shared" si="1"/>
        <v>0</v>
      </c>
    </row>
    <row r="15" spans="1:10" ht="15" customHeight="1" x14ac:dyDescent="0.2">
      <c r="A15" s="1687">
        <v>4</v>
      </c>
      <c r="B15" s="1688" t="s">
        <v>1258</v>
      </c>
      <c r="C15" s="1689"/>
      <c r="D15" s="1690">
        <v>2510</v>
      </c>
      <c r="E15" s="1691">
        <f>'Expenditures 15-22'!K59</f>
        <v>50210</v>
      </c>
      <c r="F15" s="1691">
        <f>'Expenditures 15-22'!K122</f>
        <v>0</v>
      </c>
      <c r="G15" s="1691">
        <f t="shared" si="0"/>
        <v>50210</v>
      </c>
      <c r="H15" s="1693">
        <v>54721</v>
      </c>
      <c r="I15" s="1693"/>
      <c r="J15" s="1691">
        <f t="shared" si="1"/>
        <v>54721</v>
      </c>
    </row>
    <row r="16" spans="1:10" ht="15" customHeight="1" x14ac:dyDescent="0.2">
      <c r="A16" s="1687">
        <v>5</v>
      </c>
      <c r="B16" s="1688" t="s">
        <v>108</v>
      </c>
      <c r="C16" s="1689"/>
      <c r="D16" s="1690">
        <v>2570</v>
      </c>
      <c r="E16" s="1691">
        <f>'Expenditures 15-22'!K64</f>
        <v>0</v>
      </c>
      <c r="F16" s="1692"/>
      <c r="G16" s="1691">
        <f t="shared" si="0"/>
        <v>0</v>
      </c>
      <c r="H16" s="1693">
        <v>0</v>
      </c>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v>0</v>
      </c>
      <c r="I17" s="1692"/>
      <c r="J17" s="1691">
        <f t="shared" si="1"/>
        <v>0</v>
      </c>
    </row>
    <row r="18" spans="1:10" ht="22.5" customHeight="1" x14ac:dyDescent="0.2">
      <c r="A18" s="1975">
        <v>7</v>
      </c>
      <c r="B18" s="2416" t="s">
        <v>8</v>
      </c>
      <c r="C18" s="2417"/>
      <c r="D18" s="2418"/>
      <c r="E18" s="1695"/>
      <c r="F18" s="1695"/>
      <c r="G18" s="1696">
        <f t="shared" si="0"/>
        <v>0</v>
      </c>
      <c r="H18" s="1693">
        <v>0</v>
      </c>
      <c r="I18" s="1693"/>
      <c r="J18" s="1691">
        <f t="shared" si="1"/>
        <v>0</v>
      </c>
    </row>
    <row r="19" spans="1:10" ht="12.75" customHeight="1" thickBot="1" x14ac:dyDescent="0.25">
      <c r="A19" s="1687">
        <v>8</v>
      </c>
      <c r="B19" s="1697" t="s">
        <v>1382</v>
      </c>
      <c r="D19" s="1698"/>
      <c r="E19" s="1699">
        <f t="shared" ref="E19:J19" si="2">SUM(E12:E17)-E18</f>
        <v>186625</v>
      </c>
      <c r="F19" s="1699">
        <f t="shared" si="2"/>
        <v>0</v>
      </c>
      <c r="G19" s="1699">
        <f t="shared" si="2"/>
        <v>186625</v>
      </c>
      <c r="H19" s="1699">
        <f t="shared" si="2"/>
        <v>196360</v>
      </c>
      <c r="I19" s="1699">
        <f t="shared" si="2"/>
        <v>0</v>
      </c>
      <c r="J19" s="1699">
        <f t="shared" si="2"/>
        <v>196360</v>
      </c>
    </row>
    <row r="20" spans="1:10" ht="25.5" customHeight="1" thickTop="1" x14ac:dyDescent="0.2">
      <c r="A20" s="1687">
        <v>9</v>
      </c>
      <c r="B20" s="2419" t="s">
        <v>1952</v>
      </c>
      <c r="C20" s="2417"/>
      <c r="D20" s="2418"/>
      <c r="E20" s="1700"/>
      <c r="F20" s="1700"/>
      <c r="G20" s="1700"/>
      <c r="H20" s="1700"/>
      <c r="I20" s="1700"/>
      <c r="J20" s="1701">
        <f>IF(AND(G19&gt;0,J19&gt;0),(((J19-G19)/G19)),"Enter Budget Data")</f>
        <v>5.2163429336905556E-2</v>
      </c>
    </row>
    <row r="21" spans="1:10" ht="9" customHeight="1" x14ac:dyDescent="0.2">
      <c r="B21" s="1702"/>
    </row>
    <row r="22" spans="1:10" x14ac:dyDescent="0.2">
      <c r="A22" s="1703" t="s">
        <v>140</v>
      </c>
      <c r="B22" s="1702"/>
    </row>
    <row r="23" spans="1:10" x14ac:dyDescent="0.2">
      <c r="A23" s="1655" t="s">
        <v>1950</v>
      </c>
      <c r="B23" s="1702"/>
    </row>
    <row r="24" spans="1:10" x14ac:dyDescent="0.2">
      <c r="A24" s="1655" t="s">
        <v>1951</v>
      </c>
      <c r="B24" s="1702"/>
    </row>
    <row r="25" spans="1:10" x14ac:dyDescent="0.2">
      <c r="A25" s="1704"/>
      <c r="B25" s="1702"/>
    </row>
    <row r="26" spans="1:10" ht="20.100000000000001" customHeight="1" x14ac:dyDescent="0.2">
      <c r="B26" s="1702"/>
      <c r="C26" s="2424"/>
      <c r="D26" s="2424"/>
      <c r="E26" s="1974"/>
      <c r="F26" s="2423"/>
      <c r="G26" s="2423"/>
    </row>
    <row r="27" spans="1:10" x14ac:dyDescent="0.2">
      <c r="B27" s="1702"/>
      <c r="C27" s="1969" t="s">
        <v>1222</v>
      </c>
      <c r="D27" s="1970"/>
      <c r="E27" s="1971"/>
      <c r="F27" s="2420" t="s">
        <v>1996</v>
      </c>
      <c r="G27" s="2420"/>
    </row>
    <row r="28" spans="1:10" ht="28.5" customHeight="1" x14ac:dyDescent="0.2">
      <c r="B28" s="1702"/>
      <c r="C28" s="2422" t="s">
        <v>2082</v>
      </c>
      <c r="D28" s="2422"/>
      <c r="E28" s="1973"/>
      <c r="F28" s="2422" t="s">
        <v>2083</v>
      </c>
      <c r="G28" s="2422"/>
    </row>
    <row r="29" spans="1:10" x14ac:dyDescent="0.2">
      <c r="B29" s="1702"/>
      <c r="C29" s="1967" t="s">
        <v>1998</v>
      </c>
      <c r="E29" s="1972"/>
      <c r="F29" s="2421" t="s">
        <v>1997</v>
      </c>
      <c r="G29" s="2421"/>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404" t="s">
        <v>139</v>
      </c>
      <c r="D33" s="2405"/>
      <c r="E33" s="2405"/>
      <c r="F33" s="2405"/>
      <c r="G33" s="2405"/>
      <c r="H33" s="2405"/>
      <c r="I33" s="2405"/>
    </row>
    <row r="34" spans="1:10" ht="10.35" customHeight="1" x14ac:dyDescent="0.2">
      <c r="C34" s="2405"/>
      <c r="D34" s="2405"/>
      <c r="E34" s="2405"/>
      <c r="F34" s="2405"/>
      <c r="G34" s="2405"/>
      <c r="H34" s="2405"/>
      <c r="I34" s="2405"/>
    </row>
    <row r="35" spans="1:10" ht="6" customHeight="1" x14ac:dyDescent="0.2">
      <c r="C35" s="1707"/>
    </row>
    <row r="36" spans="1:10" ht="13.5" customHeight="1" x14ac:dyDescent="0.2">
      <c r="B36" s="1706"/>
      <c r="C36" s="2406" t="s">
        <v>1999</v>
      </c>
      <c r="D36" s="2405"/>
      <c r="E36" s="2405"/>
      <c r="F36" s="2405"/>
      <c r="G36" s="2405"/>
      <c r="H36" s="2405"/>
      <c r="I36" s="2405"/>
      <c r="J36" s="1708"/>
    </row>
    <row r="37" spans="1:10" ht="31.5" customHeight="1" x14ac:dyDescent="0.2">
      <c r="C37" s="2405"/>
      <c r="D37" s="2405"/>
      <c r="E37" s="2405"/>
      <c r="F37" s="2405"/>
      <c r="G37" s="2405"/>
      <c r="H37" s="2405"/>
      <c r="I37" s="2405"/>
      <c r="J37" s="1708"/>
    </row>
    <row r="38" spans="1:10" ht="6" customHeight="1" x14ac:dyDescent="0.2">
      <c r="C38" s="1707"/>
      <c r="D38" s="1709"/>
      <c r="E38" s="1710"/>
      <c r="F38" s="1710"/>
      <c r="G38" s="1710"/>
    </row>
    <row r="39" spans="1:10" ht="13.5" customHeight="1" x14ac:dyDescent="0.2">
      <c r="B39" s="1706"/>
      <c r="C39" s="2402" t="s">
        <v>1050</v>
      </c>
      <c r="D39" s="2403"/>
      <c r="E39" s="2403"/>
      <c r="F39" s="2403"/>
      <c r="G39" s="2403"/>
      <c r="H39" s="2403"/>
      <c r="I39" s="2403"/>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65" activeCellId="1" sqref="K45 F64:F6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F65" activeCellId="1" sqref="K45 F64:F6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24" t="s">
        <v>2185</v>
      </c>
    </row>
    <row r="6" spans="1:2" x14ac:dyDescent="0.2">
      <c r="A6" s="387">
        <v>2</v>
      </c>
      <c r="B6" s="24" t="s">
        <v>2186</v>
      </c>
    </row>
    <row r="7" spans="1:2" x14ac:dyDescent="0.2">
      <c r="A7" s="2061">
        <v>3</v>
      </c>
      <c r="B7" s="24" t="s">
        <v>2187</v>
      </c>
    </row>
    <row r="8" spans="1:2" x14ac:dyDescent="0.2">
      <c r="A8" s="2061">
        <v>4</v>
      </c>
      <c r="B8" s="24" t="s">
        <v>2188</v>
      </c>
    </row>
    <row r="9" spans="1:2" x14ac:dyDescent="0.2">
      <c r="A9" s="2061">
        <v>5</v>
      </c>
      <c r="B9" s="24" t="s">
        <v>2189</v>
      </c>
    </row>
    <row r="10" spans="1:2" x14ac:dyDescent="0.2">
      <c r="A10" s="2061">
        <v>6</v>
      </c>
      <c r="B10" s="24" t="s">
        <v>2190</v>
      </c>
    </row>
    <row r="11" spans="1:2" x14ac:dyDescent="0.2">
      <c r="A11" s="2061">
        <v>7</v>
      </c>
      <c r="B11" s="24" t="s">
        <v>2191</v>
      </c>
    </row>
    <row r="12" spans="1:2" x14ac:dyDescent="0.2">
      <c r="A12" s="2061">
        <v>8</v>
      </c>
      <c r="B12" s="24" t="s">
        <v>2192</v>
      </c>
    </row>
    <row r="13" spans="1:2" x14ac:dyDescent="0.2">
      <c r="A13" s="2061">
        <v>9</v>
      </c>
      <c r="B13" s="24" t="s">
        <v>2193</v>
      </c>
    </row>
    <row r="14" spans="1:2" x14ac:dyDescent="0.2">
      <c r="A14" s="2061">
        <v>10</v>
      </c>
      <c r="B14" s="24" t="s">
        <v>2194</v>
      </c>
    </row>
    <row r="15" spans="1:2" x14ac:dyDescent="0.2">
      <c r="A15" s="2061">
        <v>11</v>
      </c>
      <c r="B15" s="24" t="s">
        <v>2195</v>
      </c>
    </row>
    <row r="16" spans="1:2" x14ac:dyDescent="0.2">
      <c r="A16" s="2061"/>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Murphysboro CUSD 186</v>
      </c>
    </row>
    <row r="65" spans="2:2" x14ac:dyDescent="0.2">
      <c r="B65" s="396">
        <f>COVER!A13</f>
        <v>30039186026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79874" r:id="rId4">
          <objectPr defaultSize="0" r:id="rId5">
            <anchor moveWithCells="1">
              <from>
                <xdr:col>0</xdr:col>
                <xdr:colOff>0</xdr:colOff>
                <xdr:row>5</xdr:row>
                <xdr:rowOff>66675</xdr:rowOff>
              </from>
              <to>
                <xdr:col>0</xdr:col>
                <xdr:colOff>914400</xdr:colOff>
                <xdr:row>9</xdr:row>
                <xdr:rowOff>104775</xdr:rowOff>
              </to>
            </anchor>
          </objectPr>
        </oleObject>
      </mc:Choice>
      <mc:Fallback>
        <oleObject progId="AcroExch.Document.11" dvAspect="DVASPECT_ICON" shapeId="7987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F65" activeCellId="1" sqref="K45 F64:F65"/>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25" t="s">
        <v>1979</v>
      </c>
      <c r="B1" s="2426"/>
      <c r="C1" s="2426"/>
      <c r="D1" s="2426"/>
      <c r="E1" s="2426"/>
      <c r="F1" s="2427"/>
    </row>
    <row r="2" spans="1:8" ht="39.75" customHeight="1" x14ac:dyDescent="0.2">
      <c r="A2" s="2435" t="s">
        <v>1954</v>
      </c>
      <c r="B2" s="2436"/>
      <c r="C2" s="2436"/>
      <c r="D2" s="2436"/>
      <c r="E2" s="2436"/>
      <c r="F2" s="2437"/>
      <c r="G2" s="1883"/>
      <c r="H2" s="1883"/>
    </row>
    <row r="3" spans="1:8" ht="46.5" customHeight="1" x14ac:dyDescent="0.2">
      <c r="A3" s="2438" t="s">
        <v>1784</v>
      </c>
      <c r="B3" s="2439"/>
      <c r="C3" s="2439"/>
      <c r="D3" s="2439"/>
      <c r="E3" s="2439"/>
      <c r="F3" s="2440"/>
      <c r="G3" s="1883"/>
      <c r="H3" s="1883"/>
    </row>
    <row r="4" spans="1:8" s="1631" customFormat="1" ht="41.25" customHeight="1" x14ac:dyDescent="0.2">
      <c r="A4" s="2441" t="s">
        <v>1978</v>
      </c>
      <c r="B4" s="2442"/>
      <c r="C4" s="2442"/>
      <c r="D4" s="2442"/>
      <c r="E4" s="2442"/>
      <c r="F4" s="2443"/>
    </row>
    <row r="5" spans="1:8" ht="42" customHeight="1" x14ac:dyDescent="0.2">
      <c r="A5" s="1898" t="s">
        <v>571</v>
      </c>
      <c r="B5" s="1632" t="s">
        <v>1981</v>
      </c>
      <c r="C5" s="1632" t="s">
        <v>1982</v>
      </c>
      <c r="D5" s="1632" t="s">
        <v>1980</v>
      </c>
      <c r="E5" s="1632" t="s">
        <v>1983</v>
      </c>
      <c r="F5" s="1632" t="s">
        <v>1694</v>
      </c>
    </row>
    <row r="6" spans="1:8" s="1635" customFormat="1" ht="14.25" customHeight="1" x14ac:dyDescent="0.2">
      <c r="A6" s="1633" t="s">
        <v>1695</v>
      </c>
      <c r="B6" s="1634">
        <f>'Acct Summary 7-8'!C8</f>
        <v>21427240</v>
      </c>
      <c r="C6" s="1634">
        <f>'Acct Summary 7-8'!D8</f>
        <v>887140</v>
      </c>
      <c r="D6" s="1634">
        <f>'Acct Summary 7-8'!F8</f>
        <v>1298629</v>
      </c>
      <c r="E6" s="1634">
        <f>'Acct Summary 7-8'!I8</f>
        <v>73181</v>
      </c>
      <c r="F6" s="1634">
        <f>SUM(B6:E6)</f>
        <v>23686190</v>
      </c>
    </row>
    <row r="7" spans="1:8" s="1635" customFormat="1" ht="14.25" customHeight="1" thickBot="1" x14ac:dyDescent="0.25">
      <c r="A7" s="1633" t="s">
        <v>1696</v>
      </c>
      <c r="B7" s="1636">
        <f>'Acct Summary 7-8'!C17</f>
        <v>21815523</v>
      </c>
      <c r="C7" s="1636">
        <f>'Acct Summary 7-8'!D17</f>
        <v>914423</v>
      </c>
      <c r="D7" s="1636">
        <f>'Acct Summary 7-8'!F17</f>
        <v>1277754</v>
      </c>
      <c r="E7" s="1899"/>
      <c r="F7" s="1634">
        <f>SUM(B7:E7)</f>
        <v>24007700</v>
      </c>
    </row>
    <row r="8" spans="1:8" s="1635" customFormat="1" ht="14.25" thickTop="1" thickBot="1" x14ac:dyDescent="0.25">
      <c r="A8" s="1637" t="s">
        <v>1697</v>
      </c>
      <c r="B8" s="1638">
        <f>(B6-B7)</f>
        <v>-388283</v>
      </c>
      <c r="C8" s="1638">
        <f>(C6-C7)</f>
        <v>-27283</v>
      </c>
      <c r="D8" s="1638">
        <f>(D6-D7)</f>
        <v>20875</v>
      </c>
      <c r="E8" s="1636">
        <f>(E6-E7)</f>
        <v>73181</v>
      </c>
      <c r="F8" s="1639">
        <f>SUM(F6-F7)</f>
        <v>-321510</v>
      </c>
    </row>
    <row r="9" spans="1:8" s="1635" customFormat="1" ht="14.25" thickTop="1" thickBot="1" x14ac:dyDescent="0.25">
      <c r="A9" s="1640" t="s">
        <v>1955</v>
      </c>
      <c r="B9" s="1641">
        <f>'Acct Summary 7-8'!C81</f>
        <v>2262740</v>
      </c>
      <c r="C9" s="1641">
        <f>'Acct Summary 7-8'!D81</f>
        <v>478902</v>
      </c>
      <c r="D9" s="1641">
        <f>'Acct Summary 7-8'!F81</f>
        <v>176728</v>
      </c>
      <c r="E9" s="1641">
        <f>'Acct Summary 7-8'!I81</f>
        <v>800775</v>
      </c>
      <c r="F9" s="1720">
        <f>SUM(B9:E9)</f>
        <v>3719145</v>
      </c>
    </row>
    <row r="10" spans="1:8" ht="16.5" customHeight="1" thickTop="1" x14ac:dyDescent="0.2">
      <c r="A10" s="1642"/>
      <c r="B10" s="1643"/>
      <c r="C10" s="2429" t="str">
        <f>IF(AND(F8&lt;0,F9&gt;=0,ABS(F8*3)&gt;ABS(F9)),A14,IF(AND(F8&lt;0,F9&gt;0,ABS(F8*3)&lt;=ABS(F9)),A15,IF(AND(F8&lt;0,F9&lt;0),A14,IF(F9=0,A17,A16))))</f>
        <v>Unbalanced -  however, a deficit reduction plan is not required at this time.</v>
      </c>
      <c r="D10" s="2430"/>
      <c r="E10" s="2430"/>
      <c r="F10" s="2431"/>
    </row>
    <row r="11" spans="1:8" ht="19.5" customHeight="1" x14ac:dyDescent="0.2">
      <c r="A11" s="1718"/>
      <c r="B11" s="1719"/>
      <c r="C11" s="2429"/>
      <c r="D11" s="2430"/>
      <c r="E11" s="2430"/>
      <c r="F11" s="2431"/>
      <c r="H11" s="1717"/>
    </row>
    <row r="12" spans="1:8" ht="19.5" customHeight="1" x14ac:dyDescent="0.2">
      <c r="A12" s="1718"/>
      <c r="B12" s="1719"/>
      <c r="C12" s="2429"/>
      <c r="D12" s="2430"/>
      <c r="E12" s="2430"/>
      <c r="F12" s="2431"/>
      <c r="H12" s="1717"/>
    </row>
    <row r="13" spans="1:8" ht="19.5" customHeight="1" x14ac:dyDescent="0.2">
      <c r="A13" s="1718"/>
      <c r="B13" s="1719"/>
      <c r="C13" s="2432"/>
      <c r="D13" s="2433"/>
      <c r="E13" s="2433"/>
      <c r="F13" s="2434"/>
      <c r="H13" s="1717"/>
    </row>
    <row r="14" spans="1:8" s="1590" customFormat="1" ht="0.75" customHeight="1" x14ac:dyDescent="0.2">
      <c r="A14" s="2428" t="s">
        <v>1852</v>
      </c>
      <c r="B14" s="2428"/>
      <c r="C14" s="2428"/>
      <c r="D14" s="2428"/>
      <c r="E14" s="2428"/>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35&amp;R&amp;8Page 35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44"/>
      <c r="B8" s="2445"/>
      <c r="C8" s="2445"/>
      <c r="D8" s="2446"/>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49" t="s">
        <v>1991</v>
      </c>
      <c r="D11" s="2450"/>
    </row>
    <row r="12" spans="1:4" s="4" customFormat="1" ht="12.75" x14ac:dyDescent="0.2">
      <c r="A12" s="1956"/>
      <c r="B12" s="227"/>
      <c r="C12" s="1955" t="s">
        <v>1990</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1992</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52" t="s">
        <v>359</v>
      </c>
      <c r="D27" s="2453"/>
    </row>
    <row r="28" spans="1:4" ht="12.75" x14ac:dyDescent="0.2">
      <c r="A28" s="230"/>
      <c r="B28" s="231">
        <v>2</v>
      </c>
      <c r="C28" s="2451" t="s">
        <v>2045</v>
      </c>
      <c r="D28" s="231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2047</v>
      </c>
      <c r="D31" s="1265" t="str">
        <f>IF(AND(COVER!J29="X",COVER!J30="X",COVER!L30&lt;&gt;"X"),"OK",IF(AND(COVER!J29="X",COVER!J30&lt;&gt;"X",COVER!L30="X"),"OK",IF(AND(COVER!L29="X",COVER!J30&lt;&gt;"X"),"OK","PLEASE CHECK YES or NO.")))</f>
        <v>OK</v>
      </c>
    </row>
    <row r="32" spans="1:4" x14ac:dyDescent="0.2">
      <c r="A32" s="232"/>
      <c r="B32" s="235"/>
      <c r="C32" s="1645" t="s">
        <v>2046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54" t="s">
        <v>633</v>
      </c>
      <c r="D49" s="2455"/>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47" t="s">
        <v>920</v>
      </c>
      <c r="D62" s="2448"/>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47" t="s">
        <v>777</v>
      </c>
      <c r="D76" s="2448"/>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F65" activeCellId="1" sqref="K45 F64:F6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79" t="s">
        <v>1932</v>
      </c>
      <c r="B4" s="2480"/>
      <c r="C4" s="2480"/>
      <c r="D4" s="2480"/>
      <c r="E4" s="2480"/>
      <c r="F4" s="2480"/>
      <c r="G4" s="2480"/>
      <c r="H4" s="2480"/>
      <c r="I4" s="2480"/>
      <c r="J4" s="2480"/>
      <c r="K4" s="2480"/>
      <c r="L4" s="248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67" t="str">
        <f>COVER!A17</f>
        <v>Murphysboro CUSD 186</v>
      </c>
      <c r="B7" s="2468"/>
      <c r="C7" s="2468"/>
      <c r="D7" s="2481"/>
      <c r="E7" s="2482">
        <f>COVER!A13</f>
        <v>30039186026</v>
      </c>
      <c r="F7" s="2483"/>
      <c r="G7" s="2484" t="str">
        <f>COVER!T23</f>
        <v>060-004252</v>
      </c>
      <c r="H7" s="2485"/>
      <c r="I7" s="2485"/>
      <c r="J7" s="2485"/>
      <c r="K7" s="2485"/>
      <c r="L7" s="2486"/>
    </row>
    <row r="8" spans="1:29" ht="13.5" customHeight="1" x14ac:dyDescent="0.2">
      <c r="A8" s="2038" t="s">
        <v>2034</v>
      </c>
      <c r="B8" s="2039"/>
      <c r="C8" s="2018"/>
      <c r="D8" s="2018"/>
      <c r="E8" s="2042"/>
      <c r="F8" s="2019"/>
      <c r="G8" s="2020" t="s">
        <v>1414</v>
      </c>
      <c r="H8" s="1290"/>
      <c r="I8" s="1290"/>
      <c r="J8" s="1290"/>
      <c r="K8" s="1290"/>
      <c r="L8" s="2021"/>
    </row>
    <row r="9" spans="1:29" ht="13.5" customHeight="1" x14ac:dyDescent="0.2">
      <c r="A9" s="2487"/>
      <c r="B9" s="2457"/>
      <c r="C9" s="2457"/>
      <c r="D9" s="2457"/>
      <c r="E9" s="2457"/>
      <c r="F9" s="2488"/>
      <c r="G9" s="2456" t="str">
        <f>COVER!T13</f>
        <v>Emling &amp; Hoffman, PC</v>
      </c>
      <c r="H9" s="2478"/>
      <c r="I9" s="2478"/>
      <c r="J9" s="2478"/>
      <c r="K9" s="2478"/>
      <c r="L9" s="2489"/>
    </row>
    <row r="10" spans="1:29" ht="13.5" customHeight="1" x14ac:dyDescent="0.2">
      <c r="A10" s="2464"/>
      <c r="B10" s="2465"/>
      <c r="C10" s="2465"/>
      <c r="D10" s="2465"/>
      <c r="E10" s="2465"/>
      <c r="F10" s="2466"/>
      <c r="G10" s="2456" t="str">
        <f>COVER!T17</f>
        <v>1191 West Saint Louis Street</v>
      </c>
      <c r="H10" s="2470"/>
      <c r="I10" s="2470"/>
      <c r="J10" s="2470"/>
      <c r="K10" s="2470"/>
      <c r="L10" s="2471"/>
    </row>
    <row r="11" spans="1:29" ht="13.5" customHeight="1" x14ac:dyDescent="0.2">
      <c r="A11" s="2038" t="s">
        <v>2036</v>
      </c>
      <c r="B11" s="2039"/>
      <c r="C11" s="2018"/>
      <c r="D11" s="2042"/>
      <c r="E11" s="2018"/>
      <c r="F11" s="2019"/>
      <c r="G11" s="2456" t="str">
        <f>COVER!T19</f>
        <v>Nashville</v>
      </c>
      <c r="H11" s="2470"/>
      <c r="I11" s="2470"/>
      <c r="J11" s="1984" t="str">
        <f>COVER!X19</f>
        <v>IL</v>
      </c>
      <c r="K11" s="1984">
        <f>COVER!Z19</f>
        <v>62263</v>
      </c>
      <c r="L11" s="2022"/>
    </row>
    <row r="12" spans="1:29" ht="13.5" customHeight="1" x14ac:dyDescent="0.2">
      <c r="A12" s="2472" t="s">
        <v>2035</v>
      </c>
      <c r="B12" s="2473"/>
      <c r="C12" s="2473"/>
      <c r="D12" s="2473"/>
      <c r="E12" s="2473"/>
      <c r="F12" s="2474"/>
      <c r="G12" s="1987"/>
      <c r="H12" s="1309"/>
      <c r="I12" s="1309"/>
      <c r="J12" s="1309"/>
      <c r="K12" s="1309"/>
      <c r="L12" s="1988"/>
    </row>
    <row r="13" spans="1:29" ht="13.5" customHeight="1" x14ac:dyDescent="0.2">
      <c r="A13" s="2456"/>
      <c r="B13" s="2478"/>
      <c r="C13" s="2478"/>
      <c r="D13" s="2478"/>
      <c r="E13" s="1308"/>
      <c r="F13" s="2031"/>
      <c r="G13" s="2023" t="s">
        <v>2038</v>
      </c>
      <c r="H13" s="2024"/>
      <c r="I13" s="2475" t="str">
        <f>COVER!T25</f>
        <v>donhoffman@emlingcpa.com</v>
      </c>
      <c r="J13" s="2476"/>
      <c r="K13" s="2476"/>
      <c r="L13" s="2477"/>
    </row>
    <row r="14" spans="1:29" ht="13.5" customHeight="1" x14ac:dyDescent="0.2">
      <c r="A14" s="2456" t="str">
        <f>COVER!A19</f>
        <v>593 Ava Road</v>
      </c>
      <c r="B14" s="2457"/>
      <c r="C14" s="2457"/>
      <c r="D14" s="2457"/>
      <c r="E14" s="2029">
        <v>0</v>
      </c>
      <c r="F14" s="1307"/>
      <c r="G14" s="2025" t="s">
        <v>1413</v>
      </c>
      <c r="H14" s="1290"/>
      <c r="I14" s="1290"/>
      <c r="J14" s="1290"/>
      <c r="K14" s="1290"/>
      <c r="L14" s="2021"/>
    </row>
    <row r="15" spans="1:29" ht="13.5" customHeight="1" x14ac:dyDescent="0.2">
      <c r="A15" s="2456" t="str">
        <f>COVER!A21</f>
        <v>Murphysboro</v>
      </c>
      <c r="B15" s="2470"/>
      <c r="C15" s="2470"/>
      <c r="D15" s="1289"/>
      <c r="E15" s="1989"/>
      <c r="F15" s="1306"/>
      <c r="G15" s="1983" t="str">
        <f>COVER!T15</f>
        <v>Donald L Hoffman</v>
      </c>
      <c r="H15" s="1290"/>
      <c r="I15" s="1290"/>
      <c r="J15" s="1290"/>
      <c r="K15" s="1290"/>
      <c r="L15" s="2021"/>
    </row>
    <row r="16" spans="1:29" ht="12.2" customHeight="1" x14ac:dyDescent="0.2">
      <c r="A16" s="2028" t="s">
        <v>2037</v>
      </c>
      <c r="B16" s="1560"/>
      <c r="C16" s="2030">
        <f>COVER!A25</f>
        <v>62966</v>
      </c>
      <c r="D16" s="2030"/>
      <c r="E16" s="2030"/>
      <c r="F16" s="2031"/>
      <c r="G16" s="2458"/>
      <c r="H16" s="2459"/>
      <c r="I16" s="2459"/>
      <c r="J16" s="2459"/>
      <c r="K16" s="2459"/>
      <c r="L16" s="2460"/>
    </row>
    <row r="17" spans="1:13" ht="12.2" customHeight="1" x14ac:dyDescent="0.2">
      <c r="A17" s="2461"/>
      <c r="B17" s="2462"/>
      <c r="C17" s="2462"/>
      <c r="D17" s="2462"/>
      <c r="E17" s="2462"/>
      <c r="F17" s="2463"/>
      <c r="G17" s="2025" t="s">
        <v>1412</v>
      </c>
      <c r="H17" s="1290"/>
      <c r="I17" s="1290"/>
      <c r="J17" s="1290"/>
      <c r="K17" s="2026" t="s">
        <v>1411</v>
      </c>
      <c r="L17" s="2019"/>
      <c r="M17" s="1305"/>
    </row>
    <row r="18" spans="1:13" ht="12.2" customHeight="1" x14ac:dyDescent="0.2">
      <c r="A18" s="2464"/>
      <c r="B18" s="2465"/>
      <c r="C18" s="2465"/>
      <c r="D18" s="2465"/>
      <c r="E18" s="2465"/>
      <c r="F18" s="2466"/>
      <c r="G18" s="2467" t="str">
        <f>COVER!T21</f>
        <v>618-327-4375</v>
      </c>
      <c r="H18" s="2468"/>
      <c r="I18" s="2468"/>
      <c r="J18" s="2468"/>
      <c r="K18" s="2467" t="str">
        <f>COVER!X21</f>
        <v>618-327-4376</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t="s">
        <v>2078</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2078</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2078</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2078</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t="s">
        <v>2078</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t="s">
        <v>2078</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t="s">
        <v>2078</v>
      </c>
      <c r="C38" s="1297" t="s">
        <v>2012</v>
      </c>
      <c r="D38" s="1295"/>
      <c r="E38" s="1295"/>
    </row>
    <row r="39" spans="1:8" ht="5.45" customHeight="1" x14ac:dyDescent="0.2">
      <c r="B39" s="1294"/>
      <c r="C39" s="1298"/>
      <c r="D39" s="1293"/>
      <c r="E39" s="1293"/>
    </row>
    <row r="40" spans="1:8" s="1288" customFormat="1" ht="13.5" customHeight="1" x14ac:dyDescent="0.2">
      <c r="B40" s="1291" t="s">
        <v>2078</v>
      </c>
      <c r="C40" s="1297" t="s">
        <v>2013</v>
      </c>
      <c r="D40" s="1295"/>
      <c r="E40" s="1295"/>
    </row>
    <row r="41" spans="1:8" ht="4.9000000000000004" customHeight="1" x14ac:dyDescent="0.2">
      <c r="A41" s="1299"/>
      <c r="B41" s="1294"/>
      <c r="C41" s="1298"/>
      <c r="D41" s="1293"/>
      <c r="E41" s="1293"/>
    </row>
    <row r="42" spans="1:8" s="1288" customFormat="1" ht="13.5" customHeight="1" x14ac:dyDescent="0.2">
      <c r="B42" s="1291" t="s">
        <v>2078</v>
      </c>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32" t="s">
        <v>2078</v>
      </c>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36&amp;R&amp;8Page 36</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F65" activeCellId="1" sqref="K45 F64:F65"/>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90" t="str">
        <f>'Single Audit Cover'!A7</f>
        <v>Murphysboro CUSD 186</v>
      </c>
      <c r="B1" s="2480"/>
      <c r="C1" s="2480"/>
      <c r="D1" s="2480"/>
    </row>
    <row r="2" spans="1:11" s="1982" customFormat="1" ht="12.75" x14ac:dyDescent="0.2">
      <c r="A2" s="2491">
        <f>'Single Audit Cover'!E7</f>
        <v>30039186026</v>
      </c>
      <c r="B2" s="2492"/>
      <c r="C2" s="2492"/>
      <c r="D2" s="2492"/>
    </row>
    <row r="3" spans="1:11" s="1982" customFormat="1" ht="12.75" x14ac:dyDescent="0.2">
      <c r="A3" s="2490" t="s">
        <v>2016</v>
      </c>
      <c r="B3" s="2480"/>
      <c r="C3" s="2480"/>
      <c r="D3" s="2480"/>
    </row>
    <row r="4" spans="1:11" s="1982" customFormat="1" ht="4.5" customHeight="1" x14ac:dyDescent="0.2">
      <c r="A4" s="1980"/>
      <c r="B4" s="1979"/>
      <c r="C4" s="1979"/>
      <c r="D4" s="1979"/>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1812</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1814</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1815</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1816</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1817</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5" t="str">
        <f>'Single Audit Cover'!A7</f>
        <v>Murphysboro CUSD 186</v>
      </c>
      <c r="B1" s="2495"/>
      <c r="C1" s="2495"/>
      <c r="D1" s="2495"/>
      <c r="E1" s="2495"/>
    </row>
    <row r="2" spans="1:5" x14ac:dyDescent="0.2">
      <c r="A2" s="2496">
        <f>'Single Audit Cover'!E7</f>
        <v>30039186026</v>
      </c>
      <c r="B2" s="2496"/>
      <c r="C2" s="2496"/>
      <c r="D2" s="2496"/>
      <c r="E2" s="249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2491446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85848</v>
      </c>
    </row>
    <row r="15" spans="1:5" x14ac:dyDescent="0.2">
      <c r="A15" s="1362"/>
      <c r="B15" s="1361"/>
      <c r="C15" s="1361"/>
    </row>
    <row r="16" spans="1:5" x14ac:dyDescent="0.2">
      <c r="A16" s="1362" t="s">
        <v>1500</v>
      </c>
      <c r="B16" s="1361"/>
      <c r="C16" s="1361"/>
    </row>
    <row r="17" spans="1:4" x14ac:dyDescent="0.2">
      <c r="A17" s="1362" t="s">
        <v>2039</v>
      </c>
      <c r="B17" s="1361" t="s">
        <v>1499</v>
      </c>
      <c r="C17" s="1361"/>
      <c r="D17" s="1360">
        <f>-SUM('Revenues 9-14'!C271:K271)</f>
        <v>-55775</v>
      </c>
    </row>
    <row r="19" spans="1:4" ht="13.5" thickBot="1" x14ac:dyDescent="0.25">
      <c r="A19" s="1359" t="s">
        <v>1498</v>
      </c>
      <c r="D19" s="1358">
        <f>SUM(D10:D17)</f>
        <v>2521519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97"/>
      <c r="B24" s="2498"/>
      <c r="D24" s="1351"/>
    </row>
    <row r="25" spans="1:4" x14ac:dyDescent="0.2">
      <c r="A25" s="2493"/>
      <c r="B25" s="2494"/>
      <c r="D25" s="1351"/>
    </row>
    <row r="26" spans="1:4" x14ac:dyDescent="0.2">
      <c r="A26" s="2493"/>
      <c r="B26" s="2494"/>
      <c r="D26" s="1351"/>
    </row>
    <row r="27" spans="1:4" x14ac:dyDescent="0.2">
      <c r="A27" s="2493"/>
      <c r="B27" s="2494"/>
      <c r="D27" s="1351"/>
    </row>
    <row r="28" spans="1:4" x14ac:dyDescent="0.2">
      <c r="A28" s="2493"/>
      <c r="B28" s="2494"/>
      <c r="D28" s="1351"/>
    </row>
    <row r="29" spans="1:4" x14ac:dyDescent="0.2">
      <c r="A29" s="2493"/>
      <c r="B29" s="2494"/>
      <c r="D29" s="1351"/>
    </row>
    <row r="30" spans="1:4" x14ac:dyDescent="0.2">
      <c r="A30" s="2493"/>
      <c r="B30" s="2494"/>
      <c r="D30" s="1351"/>
    </row>
    <row r="32" spans="1:4" x14ac:dyDescent="0.2">
      <c r="A32" s="1357" t="s">
        <v>1496</v>
      </c>
      <c r="D32" s="1356">
        <f>SUM(D19:D30)</f>
        <v>2521519</v>
      </c>
    </row>
    <row r="33" spans="1:4" x14ac:dyDescent="0.2">
      <c r="D33" s="1355"/>
    </row>
    <row r="34" spans="1:4" x14ac:dyDescent="0.2">
      <c r="A34" s="1346" t="s">
        <v>1495</v>
      </c>
    </row>
    <row r="35" spans="1:4" x14ac:dyDescent="0.2">
      <c r="A35" s="1346" t="s">
        <v>1494</v>
      </c>
      <c r="B35" s="1348" t="s">
        <v>1493</v>
      </c>
      <c r="D35" s="1354">
        <v>2521519</v>
      </c>
    </row>
    <row r="37" spans="1:4" x14ac:dyDescent="0.2">
      <c r="A37" s="1353" t="s">
        <v>1492</v>
      </c>
    </row>
    <row r="39" spans="1:4" ht="13.35" customHeight="1" x14ac:dyDescent="0.2">
      <c r="A39" s="1352" t="s">
        <v>1491</v>
      </c>
    </row>
    <row r="40" spans="1:4" x14ac:dyDescent="0.2">
      <c r="A40" s="2493"/>
      <c r="B40" s="2494"/>
      <c r="D40" s="1351"/>
    </row>
    <row r="41" spans="1:4" x14ac:dyDescent="0.2">
      <c r="A41" s="2493"/>
      <c r="B41" s="2494"/>
      <c r="D41" s="1350"/>
    </row>
    <row r="42" spans="1:4" x14ac:dyDescent="0.2">
      <c r="A42" s="2493"/>
      <c r="B42" s="2494"/>
      <c r="D42" s="1350"/>
    </row>
    <row r="43" spans="1:4" x14ac:dyDescent="0.2">
      <c r="A43" s="2493"/>
      <c r="B43" s="2494"/>
      <c r="D43" s="1350"/>
    </row>
    <row r="44" spans="1:4" x14ac:dyDescent="0.2">
      <c r="A44" s="2493"/>
      <c r="B44" s="2494"/>
      <c r="D44" s="1350"/>
    </row>
    <row r="45" spans="1:4" x14ac:dyDescent="0.2">
      <c r="A45" s="2493"/>
      <c r="B45" s="2494"/>
      <c r="D45" s="1350"/>
    </row>
    <row r="47" spans="1:4" x14ac:dyDescent="0.2">
      <c r="B47" s="1349" t="s">
        <v>1490</v>
      </c>
      <c r="C47" s="1349"/>
      <c r="D47" s="1985">
        <f>SUM(D35:D45)</f>
        <v>2521519</v>
      </c>
    </row>
    <row r="49" spans="2:4" x14ac:dyDescent="0.2">
      <c r="B49" s="1349" t="s">
        <v>1489</v>
      </c>
      <c r="C49" s="1349"/>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8" zoomScale="110" zoomScaleNormal="110" workbookViewId="0">
      <selection activeCell="F65" activeCellId="1" sqref="K45 F64:F6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9" t="str">
        <f>'Single Audit Cover'!A7</f>
        <v>Murphysboro CUSD 186</v>
      </c>
      <c r="C1" s="2500"/>
      <c r="D1" s="2500"/>
      <c r="E1" s="2500"/>
      <c r="F1" s="2500"/>
      <c r="G1" s="2500"/>
      <c r="H1" s="2500"/>
      <c r="I1" s="2500"/>
      <c r="J1" s="2500"/>
      <c r="K1" s="2500"/>
    </row>
    <row r="2" spans="2:12" ht="15" x14ac:dyDescent="0.2">
      <c r="B2" s="2501">
        <f>'Single Audit Cover'!E7</f>
        <v>30039186026</v>
      </c>
      <c r="C2" s="2501"/>
      <c r="D2" s="2501"/>
      <c r="E2" s="2501"/>
      <c r="F2" s="2501"/>
      <c r="G2" s="2501"/>
      <c r="H2" s="2501"/>
      <c r="I2" s="2501"/>
      <c r="J2" s="2501"/>
      <c r="K2" s="2501"/>
      <c r="L2" s="1422"/>
    </row>
    <row r="3" spans="2:12" ht="15" x14ac:dyDescent="0.2">
      <c r="B3" s="2502" t="s">
        <v>1474</v>
      </c>
      <c r="C3" s="2502"/>
      <c r="D3" s="2502"/>
      <c r="E3" s="2502"/>
      <c r="F3" s="2502"/>
      <c r="G3" s="2502"/>
      <c r="H3" s="2502"/>
      <c r="I3" s="2502"/>
      <c r="J3" s="2502"/>
      <c r="K3" s="2502"/>
      <c r="L3" s="1422"/>
    </row>
    <row r="4" spans="2:12" ht="15" x14ac:dyDescent="0.2">
      <c r="B4" s="2479" t="str">
        <f>'[1]Single Audit Cover'!A4</f>
        <v>Year Ending June 30, 2016</v>
      </c>
      <c r="C4" s="2479"/>
      <c r="D4" s="2479"/>
      <c r="E4" s="2479"/>
      <c r="F4" s="2479"/>
      <c r="G4" s="2479"/>
      <c r="H4" s="2479"/>
      <c r="I4" s="2479"/>
      <c r="J4" s="2479"/>
      <c r="K4" s="247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47" t="s">
        <v>2098</v>
      </c>
      <c r="C10" s="1394"/>
      <c r="D10" s="1393"/>
      <c r="E10" s="1392"/>
      <c r="F10" s="1392"/>
      <c r="G10" s="1392"/>
      <c r="H10" s="1392"/>
      <c r="I10" s="1392"/>
      <c r="J10" s="1392"/>
      <c r="K10" s="1392"/>
    </row>
    <row r="11" spans="2:12" ht="20.100000000000001" customHeight="1" x14ac:dyDescent="0.2">
      <c r="B11" s="2047" t="s">
        <v>2099</v>
      </c>
      <c r="C11" s="1390"/>
      <c r="D11" s="1389"/>
      <c r="E11" s="1388"/>
      <c r="F11" s="1388"/>
      <c r="G11" s="1388"/>
      <c r="H11" s="1388"/>
      <c r="I11" s="1388"/>
      <c r="J11" s="1388"/>
      <c r="K11" s="1388"/>
    </row>
    <row r="12" spans="2:12" ht="20.100000000000001" customHeight="1" x14ac:dyDescent="0.2">
      <c r="B12" s="2046" t="s">
        <v>2100</v>
      </c>
      <c r="C12" s="2048"/>
      <c r="D12" s="2049"/>
      <c r="E12" s="1388"/>
      <c r="F12" s="1388"/>
      <c r="G12" s="1388"/>
      <c r="H12" s="1388"/>
      <c r="I12" s="1388"/>
      <c r="J12" s="1388"/>
      <c r="K12" s="1388"/>
    </row>
    <row r="13" spans="2:12" ht="20.100000000000001" customHeight="1" x14ac:dyDescent="0.2">
      <c r="B13" s="2046" t="s">
        <v>2102</v>
      </c>
      <c r="C13" s="2048" t="s">
        <v>2101</v>
      </c>
      <c r="D13" s="2049" t="s">
        <v>2103</v>
      </c>
      <c r="E13" s="1388">
        <v>781312</v>
      </c>
      <c r="F13" s="1388">
        <v>158668</v>
      </c>
      <c r="G13" s="1388">
        <v>901537</v>
      </c>
      <c r="H13" s="1388">
        <v>17701</v>
      </c>
      <c r="I13" s="1388"/>
      <c r="J13" s="1388">
        <v>919238</v>
      </c>
      <c r="K13" s="1388">
        <v>975457</v>
      </c>
    </row>
    <row r="14" spans="2:12" ht="20.100000000000001" customHeight="1" x14ac:dyDescent="0.2">
      <c r="B14" s="2046" t="s">
        <v>2104</v>
      </c>
      <c r="C14" s="2048" t="s">
        <v>2101</v>
      </c>
      <c r="D14" s="2049" t="s">
        <v>2105</v>
      </c>
      <c r="E14" s="2050">
        <v>0</v>
      </c>
      <c r="F14" s="2050">
        <v>882001</v>
      </c>
      <c r="G14" s="2050">
        <v>0</v>
      </c>
      <c r="H14" s="2050">
        <v>986073</v>
      </c>
      <c r="I14" s="2050">
        <v>13249</v>
      </c>
      <c r="J14" s="1388">
        <v>999321</v>
      </c>
      <c r="K14" s="1388">
        <v>1100483</v>
      </c>
    </row>
    <row r="15" spans="2:12" ht="20.100000000000001" customHeight="1" x14ac:dyDescent="0.2">
      <c r="B15" s="1391"/>
      <c r="C15" s="1390"/>
      <c r="D15" s="1389"/>
      <c r="E15" s="2051">
        <f>SUM(E13:E14)</f>
        <v>781312</v>
      </c>
      <c r="F15" s="2051">
        <f t="shared" ref="F15:I15" si="0">SUM(F13:F14)</f>
        <v>1040669</v>
      </c>
      <c r="G15" s="2051">
        <f t="shared" si="0"/>
        <v>901537</v>
      </c>
      <c r="H15" s="2051">
        <f t="shared" si="0"/>
        <v>1003774</v>
      </c>
      <c r="I15" s="2051">
        <f t="shared" si="0"/>
        <v>13249</v>
      </c>
      <c r="J15" s="1388"/>
      <c r="K15" s="1388"/>
    </row>
    <row r="16" spans="2:12" ht="20.100000000000001" customHeight="1" x14ac:dyDescent="0.2">
      <c r="B16" s="2046"/>
      <c r="C16" s="2048"/>
      <c r="D16" s="2049"/>
      <c r="E16" s="1392"/>
      <c r="F16" s="1392"/>
      <c r="G16" s="1392"/>
      <c r="H16" s="1392"/>
      <c r="I16" s="1392"/>
      <c r="J16" s="1388"/>
      <c r="K16" s="1388"/>
    </row>
    <row r="17" spans="2:12" ht="20.100000000000001" customHeight="1" x14ac:dyDescent="0.2">
      <c r="B17" s="2046"/>
      <c r="C17" s="2048"/>
      <c r="D17" s="2049"/>
      <c r="E17" s="1388"/>
      <c r="F17" s="1388"/>
      <c r="G17" s="1388"/>
      <c r="H17" s="1388"/>
      <c r="I17" s="1388"/>
      <c r="J17" s="1388"/>
      <c r="K17" s="1388"/>
    </row>
    <row r="18" spans="2:12" ht="20.100000000000001" customHeight="1" x14ac:dyDescent="0.2">
      <c r="B18" s="2046" t="s">
        <v>2197</v>
      </c>
      <c r="C18" s="2048"/>
      <c r="D18" s="2049"/>
      <c r="E18" s="1392"/>
      <c r="F18" s="1392"/>
      <c r="G18" s="1392"/>
      <c r="H18" s="1392"/>
      <c r="I18" s="1392"/>
      <c r="J18" s="1388"/>
      <c r="K18" s="1388"/>
    </row>
    <row r="19" spans="2:12" ht="20.100000000000001" customHeight="1" x14ac:dyDescent="0.2">
      <c r="B19" s="2046" t="s">
        <v>2102</v>
      </c>
      <c r="C19" s="2048" t="s">
        <v>2106</v>
      </c>
      <c r="D19" s="2049" t="s">
        <v>2107</v>
      </c>
      <c r="E19" s="1388">
        <v>137336</v>
      </c>
      <c r="F19" s="1388">
        <v>42355</v>
      </c>
      <c r="G19" s="1388">
        <v>152838</v>
      </c>
      <c r="H19" s="1388">
        <v>21507</v>
      </c>
      <c r="I19" s="1388"/>
      <c r="J19" s="1388">
        <v>174345</v>
      </c>
      <c r="K19" s="1388">
        <v>185547</v>
      </c>
    </row>
    <row r="20" spans="2:12" ht="20.100000000000001" customHeight="1" x14ac:dyDescent="0.2">
      <c r="B20" s="2046" t="s">
        <v>2104</v>
      </c>
      <c r="C20" s="2048" t="s">
        <v>2106</v>
      </c>
      <c r="D20" s="1389" t="s">
        <v>2108</v>
      </c>
      <c r="E20" s="2050">
        <v>0</v>
      </c>
      <c r="F20" s="2050">
        <v>158743</v>
      </c>
      <c r="G20" s="2050">
        <v>0</v>
      </c>
      <c r="H20" s="2050">
        <v>185187</v>
      </c>
      <c r="I20" s="2050">
        <v>13014</v>
      </c>
      <c r="J20" s="1388">
        <v>198201</v>
      </c>
      <c r="K20" s="1388">
        <v>198201</v>
      </c>
    </row>
    <row r="21" spans="2:12" ht="20.100000000000001" customHeight="1" x14ac:dyDescent="0.2">
      <c r="B21" s="1391"/>
      <c r="C21" s="1390"/>
      <c r="D21" s="1389"/>
      <c r="E21" s="2051">
        <f>SUM(E19:E20)</f>
        <v>137336</v>
      </c>
      <c r="F21" s="2051">
        <f t="shared" ref="F21" si="1">SUM(F19:F20)</f>
        <v>201098</v>
      </c>
      <c r="G21" s="2051">
        <f t="shared" ref="G21" si="2">SUM(G19:G20)</f>
        <v>152838</v>
      </c>
      <c r="H21" s="2051">
        <f t="shared" ref="H21" si="3">SUM(H19:H20)</f>
        <v>206694</v>
      </c>
      <c r="I21" s="2051">
        <f t="shared" ref="I21" si="4">SUM(I19:I20)</f>
        <v>13014</v>
      </c>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2050"/>
      <c r="F23" s="2050"/>
      <c r="G23" s="2050"/>
      <c r="H23" s="2050"/>
      <c r="I23" s="2050"/>
      <c r="J23" s="1388"/>
      <c r="K23" s="1388"/>
    </row>
    <row r="24" spans="2:12" ht="20.100000000000001" customHeight="1" x14ac:dyDescent="0.2">
      <c r="B24" s="2047" t="s">
        <v>2111</v>
      </c>
      <c r="C24" s="1390"/>
      <c r="D24" s="1389"/>
      <c r="E24" s="2051">
        <f>SUM(E15+E21)</f>
        <v>918648</v>
      </c>
      <c r="F24" s="2051">
        <f t="shared" ref="F24:I24" si="5">SUM(F15+F21)</f>
        <v>1241767</v>
      </c>
      <c r="G24" s="2051">
        <f t="shared" si="5"/>
        <v>1054375</v>
      </c>
      <c r="H24" s="2051">
        <f t="shared" si="5"/>
        <v>1210468</v>
      </c>
      <c r="I24" s="2051">
        <f t="shared" si="5"/>
        <v>26263</v>
      </c>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2020</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2021</v>
      </c>
      <c r="C34" s="1375"/>
      <c r="D34" s="1374"/>
      <c r="E34" s="1372"/>
      <c r="F34" s="1372"/>
      <c r="G34" s="1372"/>
      <c r="H34" s="1372"/>
      <c r="I34" s="1373"/>
      <c r="J34" s="1373"/>
      <c r="K34" s="1372"/>
    </row>
    <row r="35" spans="2:11" ht="13.5" x14ac:dyDescent="0.2">
      <c r="B35" s="1986" t="s">
        <v>2022</v>
      </c>
      <c r="C35" s="1375"/>
      <c r="D35" s="1374"/>
      <c r="E35" s="1372"/>
      <c r="F35" s="1372"/>
      <c r="G35" s="1372"/>
      <c r="H35" s="1372"/>
      <c r="I35" s="1373"/>
      <c r="J35" s="1373"/>
      <c r="K35" s="1372"/>
    </row>
    <row r="36" spans="2:11" ht="11.1" customHeight="1" x14ac:dyDescent="0.2">
      <c r="B36" s="1372" t="s">
        <v>2023</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4" zoomScale="110" zoomScaleNormal="110" workbookViewId="0">
      <selection activeCell="F65" activeCellId="1" sqref="K45 F64:F6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9" t="str">
        <f>'Single Audit Cover'!A7</f>
        <v>Murphysboro CUSD 186</v>
      </c>
      <c r="C1" s="2500"/>
      <c r="D1" s="2500"/>
      <c r="E1" s="2500"/>
      <c r="F1" s="2500"/>
      <c r="G1" s="2500"/>
      <c r="H1" s="2500"/>
      <c r="I1" s="2500"/>
      <c r="J1" s="2500"/>
      <c r="K1" s="2500"/>
    </row>
    <row r="2" spans="2:12" ht="15" x14ac:dyDescent="0.2">
      <c r="B2" s="2501">
        <f>'Single Audit Cover'!E7</f>
        <v>30039186026</v>
      </c>
      <c r="C2" s="2501"/>
      <c r="D2" s="2501"/>
      <c r="E2" s="2501"/>
      <c r="F2" s="2501"/>
      <c r="G2" s="2501"/>
      <c r="H2" s="2501"/>
      <c r="I2" s="2501"/>
      <c r="J2" s="2501"/>
      <c r="K2" s="2501"/>
      <c r="L2" s="1422"/>
    </row>
    <row r="3" spans="2:12" ht="15" x14ac:dyDescent="0.2">
      <c r="B3" s="2502" t="s">
        <v>1474</v>
      </c>
      <c r="C3" s="2502"/>
      <c r="D3" s="2502"/>
      <c r="E3" s="2502"/>
      <c r="F3" s="2502"/>
      <c r="G3" s="2502"/>
      <c r="H3" s="2502"/>
      <c r="I3" s="2502"/>
      <c r="J3" s="2502"/>
      <c r="K3" s="2502"/>
      <c r="L3" s="1422"/>
    </row>
    <row r="4" spans="2:12" ht="15" x14ac:dyDescent="0.2">
      <c r="B4" s="2479" t="str">
        <f>'[1]Single Audit Cover'!A4</f>
        <v>Year Ending June 30, 2016</v>
      </c>
      <c r="C4" s="2479"/>
      <c r="D4" s="2479"/>
      <c r="E4" s="2479"/>
      <c r="F4" s="2479"/>
      <c r="G4" s="2479"/>
      <c r="H4" s="2479"/>
      <c r="I4" s="2479"/>
      <c r="J4" s="2479"/>
      <c r="K4" s="247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47" t="s">
        <v>2098</v>
      </c>
      <c r="C10" s="1394"/>
      <c r="D10" s="1393"/>
      <c r="E10" s="1392"/>
      <c r="F10" s="1392"/>
      <c r="G10" s="1392"/>
      <c r="H10" s="1392"/>
      <c r="I10" s="1392"/>
      <c r="J10" s="1392"/>
      <c r="K10" s="1392"/>
    </row>
    <row r="11" spans="2:12" ht="20.25" customHeight="1" x14ac:dyDescent="0.2">
      <c r="B11" s="2047" t="s">
        <v>2109</v>
      </c>
      <c r="C11" s="1390"/>
      <c r="D11" s="1389"/>
      <c r="E11" s="1388"/>
      <c r="F11" s="1388"/>
      <c r="G11" s="1388"/>
      <c r="H11" s="1388"/>
      <c r="I11" s="1388"/>
      <c r="J11" s="1388"/>
      <c r="K11" s="1388"/>
    </row>
    <row r="12" spans="2:12" ht="20.100000000000001" customHeight="1" x14ac:dyDescent="0.2">
      <c r="B12" s="2046" t="s">
        <v>2124</v>
      </c>
      <c r="C12" s="1390"/>
      <c r="D12" s="1389"/>
      <c r="E12" s="1388"/>
      <c r="F12" s="1388"/>
      <c r="G12" s="1388"/>
      <c r="H12" s="1388"/>
      <c r="I12" s="1388"/>
      <c r="J12" s="1388"/>
      <c r="K12" s="1388"/>
    </row>
    <row r="13" spans="2:12" ht="20.100000000000001" customHeight="1" x14ac:dyDescent="0.2">
      <c r="B13" s="2046" t="s">
        <v>2104</v>
      </c>
      <c r="C13" s="1390" t="s">
        <v>2110</v>
      </c>
      <c r="D13" s="1389" t="s">
        <v>2112</v>
      </c>
      <c r="E13" s="2050">
        <v>0</v>
      </c>
      <c r="F13" s="2050">
        <v>154812</v>
      </c>
      <c r="G13" s="2050">
        <v>0</v>
      </c>
      <c r="H13" s="2050">
        <v>154812</v>
      </c>
      <c r="I13" s="2050"/>
      <c r="J13" s="1388">
        <v>154812</v>
      </c>
      <c r="K13" s="1388"/>
    </row>
    <row r="14" spans="2:12" ht="20.100000000000001" customHeight="1" x14ac:dyDescent="0.2">
      <c r="B14" s="2047" t="s">
        <v>2113</v>
      </c>
      <c r="C14" s="1390"/>
      <c r="D14" s="1389"/>
      <c r="E14" s="2051">
        <f>SUM(E13)</f>
        <v>0</v>
      </c>
      <c r="F14" s="2051">
        <f t="shared" ref="F14:I14" si="0">SUM(F13)</f>
        <v>154812</v>
      </c>
      <c r="G14" s="2051">
        <f t="shared" si="0"/>
        <v>0</v>
      </c>
      <c r="H14" s="2051">
        <f t="shared" si="0"/>
        <v>154812</v>
      </c>
      <c r="I14" s="2051">
        <f t="shared" si="0"/>
        <v>0</v>
      </c>
      <c r="J14" s="1388"/>
      <c r="K14" s="1388"/>
    </row>
    <row r="15" spans="2:12" ht="20.100000000000001" customHeight="1" x14ac:dyDescent="0.2">
      <c r="B15" s="2047"/>
      <c r="C15" s="1390"/>
      <c r="D15" s="1389"/>
      <c r="E15" s="1392"/>
      <c r="F15" s="1392"/>
      <c r="G15" s="1392"/>
      <c r="H15" s="1392"/>
      <c r="I15" s="1392"/>
      <c r="J15" s="1388"/>
      <c r="K15" s="1388"/>
    </row>
    <row r="16" spans="2:12" ht="20.100000000000001" customHeight="1" x14ac:dyDescent="0.2">
      <c r="B16" s="2046"/>
      <c r="C16" s="1390"/>
      <c r="D16" s="1389"/>
      <c r="E16" s="1388"/>
      <c r="F16" s="1388"/>
      <c r="G16" s="1388"/>
      <c r="H16" s="1388"/>
      <c r="I16" s="1388"/>
      <c r="J16" s="1388"/>
      <c r="K16" s="1388"/>
    </row>
    <row r="17" spans="2:12" ht="20.100000000000001" customHeight="1" x14ac:dyDescent="0.2">
      <c r="B17" s="2047" t="s">
        <v>2114</v>
      </c>
      <c r="C17" s="1390"/>
      <c r="D17" s="1389"/>
      <c r="E17" s="1388"/>
      <c r="F17" s="1388"/>
      <c r="G17" s="1388"/>
      <c r="H17" s="1388"/>
      <c r="I17" s="1388"/>
      <c r="J17" s="1388"/>
      <c r="K17" s="1388"/>
    </row>
    <row r="18" spans="2:12" ht="20.100000000000001" customHeight="1" x14ac:dyDescent="0.2">
      <c r="B18" s="2046" t="s">
        <v>2115</v>
      </c>
      <c r="C18" s="1390"/>
      <c r="D18" s="1389"/>
      <c r="E18" s="1388"/>
      <c r="F18" s="1388"/>
      <c r="G18" s="1388"/>
      <c r="H18" s="1388"/>
      <c r="I18" s="1388"/>
      <c r="J18" s="1388"/>
      <c r="K18" s="1388"/>
    </row>
    <row r="19" spans="2:12" ht="20.100000000000001" customHeight="1" x14ac:dyDescent="0.2">
      <c r="B19" s="2046" t="s">
        <v>2102</v>
      </c>
      <c r="C19" s="1390" t="s">
        <v>2116</v>
      </c>
      <c r="D19" s="1389" t="s">
        <v>2117</v>
      </c>
      <c r="E19" s="1388">
        <v>4736</v>
      </c>
      <c r="F19" s="1388">
        <v>2269</v>
      </c>
      <c r="G19" s="1388">
        <v>4736</v>
      </c>
      <c r="H19" s="1388">
        <v>2269</v>
      </c>
      <c r="I19" s="1388"/>
      <c r="J19" s="1388">
        <v>7005</v>
      </c>
      <c r="K19" s="1388"/>
    </row>
    <row r="20" spans="2:12" ht="20.100000000000001" customHeight="1" x14ac:dyDescent="0.2">
      <c r="B20" s="2046" t="s">
        <v>2104</v>
      </c>
      <c r="C20" s="1390" t="s">
        <v>2116</v>
      </c>
      <c r="D20" s="1389" t="s">
        <v>2118</v>
      </c>
      <c r="E20" s="2050">
        <v>0</v>
      </c>
      <c r="F20" s="2050">
        <v>15642</v>
      </c>
      <c r="G20" s="2050">
        <v>0</v>
      </c>
      <c r="H20" s="2050">
        <v>15642</v>
      </c>
      <c r="I20" s="2050"/>
      <c r="J20" s="1388">
        <v>15642</v>
      </c>
      <c r="K20" s="1388"/>
    </row>
    <row r="21" spans="2:12" ht="20.100000000000001" customHeight="1" x14ac:dyDescent="0.2">
      <c r="B21" s="2047" t="s">
        <v>2119</v>
      </c>
      <c r="C21" s="1390"/>
      <c r="D21" s="1389"/>
      <c r="E21" s="2051">
        <f>SUM(E19:E20)</f>
        <v>4736</v>
      </c>
      <c r="F21" s="2051">
        <f t="shared" ref="F21" si="1">SUM(F19:F20)</f>
        <v>17911</v>
      </c>
      <c r="G21" s="2051">
        <f t="shared" ref="G21" si="2">SUM(G19:G20)</f>
        <v>4736</v>
      </c>
      <c r="H21" s="2051">
        <f t="shared" ref="H21" si="3">SUM(H19:H20)</f>
        <v>17911</v>
      </c>
      <c r="I21" s="2051">
        <f t="shared" ref="I21" si="4">SUM(I19:I20)</f>
        <v>0</v>
      </c>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2050"/>
      <c r="F23" s="2050"/>
      <c r="G23" s="2050"/>
      <c r="H23" s="2050"/>
      <c r="I23" s="2050"/>
      <c r="J23" s="1388"/>
      <c r="K23" s="1388"/>
    </row>
    <row r="24" spans="2:12" ht="20.100000000000001" customHeight="1" thickBot="1" x14ac:dyDescent="0.25">
      <c r="B24" s="2052" t="s">
        <v>2120</v>
      </c>
      <c r="C24" s="1390"/>
      <c r="D24" s="1389"/>
      <c r="E24" s="2053">
        <f>SUM(E21+E14+' SEFA'!E24)</f>
        <v>923384</v>
      </c>
      <c r="F24" s="2053">
        <f>SUM(F21+F14+' SEFA'!F24)</f>
        <v>1414490</v>
      </c>
      <c r="G24" s="2053">
        <f>SUM(G21+G14+' SEFA'!G24)</f>
        <v>1059111</v>
      </c>
      <c r="H24" s="2053">
        <f>SUM(H21+H14+' SEFA'!H24)</f>
        <v>1383191</v>
      </c>
      <c r="I24" s="2053">
        <f>SUM(I21+I14+' SEFA'!I24)</f>
        <v>26263</v>
      </c>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2020</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2021</v>
      </c>
      <c r="C34" s="1375"/>
      <c r="D34" s="1374"/>
      <c r="E34" s="1372"/>
      <c r="F34" s="1372"/>
      <c r="G34" s="1372"/>
      <c r="H34" s="1372"/>
      <c r="I34" s="1373"/>
      <c r="J34" s="1373"/>
      <c r="K34" s="1372"/>
    </row>
    <row r="35" spans="2:11" ht="13.5" x14ac:dyDescent="0.2">
      <c r="B35" s="1986" t="s">
        <v>2022</v>
      </c>
      <c r="C35" s="1375"/>
      <c r="D35" s="1374"/>
      <c r="E35" s="1372"/>
      <c r="F35" s="1372"/>
      <c r="G35" s="1372"/>
      <c r="H35" s="1372"/>
      <c r="I35" s="1373"/>
      <c r="J35" s="1373"/>
      <c r="K35" s="1372"/>
    </row>
    <row r="36" spans="2:11" ht="11.1" customHeight="1" x14ac:dyDescent="0.2">
      <c r="B36" s="1372" t="s">
        <v>2023</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10" zoomScale="110" zoomScaleNormal="110" workbookViewId="0">
      <selection activeCell="F65" activeCellId="1" sqref="K45 F64:F6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9" t="str">
        <f>'Single Audit Cover'!A7</f>
        <v>Murphysboro CUSD 186</v>
      </c>
      <c r="C1" s="2500"/>
      <c r="D1" s="2500"/>
      <c r="E1" s="2500"/>
      <c r="F1" s="2500"/>
      <c r="G1" s="2500"/>
      <c r="H1" s="2500"/>
      <c r="I1" s="2500"/>
      <c r="J1" s="2500"/>
      <c r="K1" s="2500"/>
    </row>
    <row r="2" spans="2:12" ht="15" x14ac:dyDescent="0.2">
      <c r="B2" s="2501">
        <f>'Single Audit Cover'!E7</f>
        <v>30039186026</v>
      </c>
      <c r="C2" s="2501"/>
      <c r="D2" s="2501"/>
      <c r="E2" s="2501"/>
      <c r="F2" s="2501"/>
      <c r="G2" s="2501"/>
      <c r="H2" s="2501"/>
      <c r="I2" s="2501"/>
      <c r="J2" s="2501"/>
      <c r="K2" s="2501"/>
      <c r="L2" s="1422"/>
    </row>
    <row r="3" spans="2:12" ht="15" x14ac:dyDescent="0.2">
      <c r="B3" s="2502" t="s">
        <v>1474</v>
      </c>
      <c r="C3" s="2502"/>
      <c r="D3" s="2502"/>
      <c r="E3" s="2502"/>
      <c r="F3" s="2502"/>
      <c r="G3" s="2502"/>
      <c r="H3" s="2502"/>
      <c r="I3" s="2502"/>
      <c r="J3" s="2502"/>
      <c r="K3" s="2502"/>
      <c r="L3" s="1422"/>
    </row>
    <row r="4" spans="2:12" ht="15" x14ac:dyDescent="0.2">
      <c r="B4" s="2479" t="str">
        <f>'[1]Single Audit Cover'!A4</f>
        <v>Year Ending June 30, 2016</v>
      </c>
      <c r="C4" s="2479"/>
      <c r="D4" s="2479"/>
      <c r="E4" s="2479"/>
      <c r="F4" s="2479"/>
      <c r="G4" s="2479"/>
      <c r="H4" s="2479"/>
      <c r="I4" s="2479"/>
      <c r="J4" s="2479"/>
      <c r="K4" s="247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47" t="s">
        <v>2121</v>
      </c>
      <c r="C10" s="1394"/>
      <c r="D10" s="1393"/>
      <c r="E10" s="1392"/>
      <c r="F10" s="1392"/>
      <c r="G10" s="1392"/>
      <c r="H10" s="1392"/>
      <c r="I10" s="1392"/>
      <c r="J10" s="1392"/>
      <c r="K10" s="1392"/>
    </row>
    <row r="11" spans="2:12" ht="20.100000000000001" customHeight="1" x14ac:dyDescent="0.2">
      <c r="B11" s="2047" t="s">
        <v>2099</v>
      </c>
      <c r="C11" s="1390"/>
      <c r="D11" s="1389"/>
      <c r="E11" s="1388"/>
      <c r="F11" s="1388"/>
      <c r="G11" s="1388"/>
      <c r="H11" s="1388"/>
      <c r="I11" s="1388"/>
      <c r="J11" s="1388"/>
      <c r="K11" s="1388"/>
    </row>
    <row r="12" spans="2:12" ht="20.100000000000001" customHeight="1" x14ac:dyDescent="0.2">
      <c r="B12" s="2046" t="s">
        <v>2125</v>
      </c>
      <c r="C12" s="2048"/>
      <c r="D12" s="2049"/>
      <c r="E12" s="1388"/>
      <c r="F12" s="1388"/>
      <c r="G12" s="1388"/>
      <c r="H12" s="1388"/>
      <c r="I12" s="1388"/>
      <c r="J12" s="1388"/>
      <c r="K12" s="1388"/>
    </row>
    <row r="13" spans="2:12" ht="20.100000000000001" customHeight="1" x14ac:dyDescent="0.2">
      <c r="B13" s="2046" t="s">
        <v>2102</v>
      </c>
      <c r="C13" s="2048">
        <v>10.555</v>
      </c>
      <c r="D13" s="2049" t="s">
        <v>2122</v>
      </c>
      <c r="E13" s="1388">
        <v>454857</v>
      </c>
      <c r="F13" s="1388">
        <v>113451</v>
      </c>
      <c r="G13" s="1388">
        <v>454857</v>
      </c>
      <c r="H13" s="1388">
        <v>113451</v>
      </c>
      <c r="I13" s="1388"/>
      <c r="J13" s="1388">
        <v>568308</v>
      </c>
      <c r="K13" s="1388"/>
    </row>
    <row r="14" spans="2:12" ht="20.100000000000001" customHeight="1" x14ac:dyDescent="0.2">
      <c r="B14" s="2046" t="s">
        <v>2104</v>
      </c>
      <c r="C14" s="2048">
        <v>10.555</v>
      </c>
      <c r="D14" s="2049" t="s">
        <v>2123</v>
      </c>
      <c r="E14" s="2050">
        <v>0</v>
      </c>
      <c r="F14" s="2050">
        <v>455737</v>
      </c>
      <c r="G14" s="2050">
        <v>0</v>
      </c>
      <c r="H14" s="2050">
        <v>455737</v>
      </c>
      <c r="I14" s="2050"/>
      <c r="J14" s="1388">
        <v>455737</v>
      </c>
      <c r="K14" s="1388"/>
    </row>
    <row r="15" spans="2:12" ht="20.100000000000001" customHeight="1" x14ac:dyDescent="0.2">
      <c r="B15" s="1391"/>
      <c r="C15" s="1390"/>
      <c r="D15" s="1389"/>
      <c r="E15" s="2051">
        <f>SUM(E13:E14)</f>
        <v>454857</v>
      </c>
      <c r="F15" s="2051">
        <f t="shared" ref="F15:I15" si="0">SUM(F13:F14)</f>
        <v>569188</v>
      </c>
      <c r="G15" s="2051">
        <f t="shared" si="0"/>
        <v>454857</v>
      </c>
      <c r="H15" s="2051">
        <f t="shared" si="0"/>
        <v>569188</v>
      </c>
      <c r="I15" s="2051">
        <f t="shared" si="0"/>
        <v>0</v>
      </c>
      <c r="J15" s="1388"/>
      <c r="K15" s="1388"/>
    </row>
    <row r="16" spans="2:12" ht="20.100000000000001" customHeight="1" x14ac:dyDescent="0.2">
      <c r="B16" s="2046" t="s">
        <v>2126</v>
      </c>
      <c r="C16" s="2048"/>
      <c r="D16" s="2049"/>
      <c r="E16" s="1392"/>
      <c r="F16" s="1392"/>
      <c r="G16" s="1392"/>
      <c r="H16" s="1392"/>
      <c r="I16" s="1392"/>
      <c r="J16" s="1388"/>
      <c r="K16" s="1388"/>
    </row>
    <row r="17" spans="2:12" ht="20.100000000000001" customHeight="1" x14ac:dyDescent="0.2">
      <c r="B17" s="2046" t="s">
        <v>2102</v>
      </c>
      <c r="C17" s="2048">
        <v>10.553000000000001</v>
      </c>
      <c r="D17" s="2049" t="s">
        <v>2127</v>
      </c>
      <c r="E17" s="1388">
        <v>198264</v>
      </c>
      <c r="F17" s="1388">
        <v>49279</v>
      </c>
      <c r="G17" s="1388">
        <v>198264</v>
      </c>
      <c r="H17" s="1388">
        <v>49279</v>
      </c>
      <c r="I17" s="1388"/>
      <c r="J17" s="1388">
        <v>247543</v>
      </c>
      <c r="K17" s="1388"/>
    </row>
    <row r="18" spans="2:12" ht="20.100000000000001" customHeight="1" x14ac:dyDescent="0.2">
      <c r="B18" s="2046" t="s">
        <v>2104</v>
      </c>
      <c r="C18" s="2048">
        <v>10.553000000000001</v>
      </c>
      <c r="D18" s="2049" t="s">
        <v>2128</v>
      </c>
      <c r="E18" s="2050">
        <v>0</v>
      </c>
      <c r="F18" s="2050">
        <v>208281</v>
      </c>
      <c r="G18" s="2050">
        <v>0</v>
      </c>
      <c r="H18" s="2050">
        <v>208281</v>
      </c>
      <c r="I18" s="2050"/>
      <c r="J18" s="1388">
        <v>208281</v>
      </c>
      <c r="K18" s="1388"/>
    </row>
    <row r="19" spans="2:12" ht="20.100000000000001" customHeight="1" x14ac:dyDescent="0.2">
      <c r="B19" s="1391"/>
      <c r="C19" s="1390"/>
      <c r="D19" s="1389"/>
      <c r="E19" s="2051">
        <f t="shared" ref="E19:I19" si="1">SUM(E17:E18)</f>
        <v>198264</v>
      </c>
      <c r="F19" s="2051">
        <f t="shared" si="1"/>
        <v>257560</v>
      </c>
      <c r="G19" s="2051">
        <f t="shared" si="1"/>
        <v>198264</v>
      </c>
      <c r="H19" s="2051">
        <f t="shared" si="1"/>
        <v>257560</v>
      </c>
      <c r="I19" s="2051">
        <f t="shared" si="1"/>
        <v>0</v>
      </c>
      <c r="J19" s="1388"/>
      <c r="K19" s="1388"/>
    </row>
    <row r="20" spans="2:12" ht="20.100000000000001" customHeight="1" x14ac:dyDescent="0.2">
      <c r="B20" s="2046" t="s">
        <v>2129</v>
      </c>
      <c r="C20" s="1390"/>
      <c r="D20" s="1389"/>
      <c r="E20" s="2054"/>
      <c r="F20" s="2054"/>
      <c r="G20" s="2054"/>
      <c r="H20" s="2054"/>
      <c r="I20" s="2054"/>
      <c r="J20" s="1388"/>
      <c r="K20" s="1388"/>
    </row>
    <row r="21" spans="2:12" ht="20.100000000000001" customHeight="1" x14ac:dyDescent="0.2">
      <c r="B21" s="2046" t="s">
        <v>2102</v>
      </c>
      <c r="C21" s="1390">
        <v>10.558999999999999</v>
      </c>
      <c r="D21" s="1389" t="s">
        <v>2130</v>
      </c>
      <c r="E21" s="2051">
        <v>0</v>
      </c>
      <c r="F21" s="2051">
        <v>18510</v>
      </c>
      <c r="G21" s="2051">
        <v>0</v>
      </c>
      <c r="H21" s="2051">
        <v>18510</v>
      </c>
      <c r="I21" s="2051">
        <v>0</v>
      </c>
      <c r="J21" s="1388">
        <v>18510</v>
      </c>
      <c r="K21" s="1388"/>
    </row>
    <row r="22" spans="2:12" ht="20.100000000000001" customHeight="1" x14ac:dyDescent="0.2">
      <c r="B22" s="1391"/>
      <c r="C22" s="1390"/>
      <c r="D22" s="1389"/>
      <c r="E22" s="1392"/>
      <c r="F22" s="1392"/>
      <c r="G22" s="1392"/>
      <c r="H22" s="1392"/>
      <c r="I22" s="1392"/>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2020</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2021</v>
      </c>
      <c r="C34" s="1375"/>
      <c r="D34" s="1374"/>
      <c r="E34" s="1372"/>
      <c r="F34" s="1372"/>
      <c r="G34" s="1372"/>
      <c r="H34" s="1372"/>
      <c r="I34" s="1373"/>
      <c r="J34" s="1373"/>
      <c r="K34" s="1372"/>
    </row>
    <row r="35" spans="2:11" ht="13.5" x14ac:dyDescent="0.2">
      <c r="B35" s="1986" t="s">
        <v>2022</v>
      </c>
      <c r="C35" s="1375"/>
      <c r="D35" s="1374"/>
      <c r="E35" s="1372"/>
      <c r="F35" s="1372"/>
      <c r="G35" s="1372"/>
      <c r="H35" s="1372"/>
      <c r="I35" s="1373"/>
      <c r="J35" s="1373"/>
      <c r="K35" s="1372"/>
    </row>
    <row r="36" spans="2:11" ht="11.1" customHeight="1" x14ac:dyDescent="0.2">
      <c r="B36" s="1372" t="s">
        <v>2023</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4" zoomScale="110" zoomScaleNormal="110" workbookViewId="0">
      <selection activeCell="F65" activeCellId="1" sqref="K45 F64:F6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9" t="str">
        <f>'Single Audit Cover'!A7</f>
        <v>Murphysboro CUSD 186</v>
      </c>
      <c r="C1" s="2500"/>
      <c r="D1" s="2500"/>
      <c r="E1" s="2500"/>
      <c r="F1" s="2500"/>
      <c r="G1" s="2500"/>
      <c r="H1" s="2500"/>
      <c r="I1" s="2500"/>
      <c r="J1" s="2500"/>
      <c r="K1" s="2500"/>
    </row>
    <row r="2" spans="2:12" ht="15" x14ac:dyDescent="0.2">
      <c r="B2" s="2501">
        <f>'Single Audit Cover'!E7</f>
        <v>30039186026</v>
      </c>
      <c r="C2" s="2501"/>
      <c r="D2" s="2501"/>
      <c r="E2" s="2501"/>
      <c r="F2" s="2501"/>
      <c r="G2" s="2501"/>
      <c r="H2" s="2501"/>
      <c r="I2" s="2501"/>
      <c r="J2" s="2501"/>
      <c r="K2" s="2501"/>
      <c r="L2" s="1422"/>
    </row>
    <row r="3" spans="2:12" ht="15" x14ac:dyDescent="0.2">
      <c r="B3" s="2502" t="s">
        <v>1474</v>
      </c>
      <c r="C3" s="2502"/>
      <c r="D3" s="2502"/>
      <c r="E3" s="2502"/>
      <c r="F3" s="2502"/>
      <c r="G3" s="2502"/>
      <c r="H3" s="2502"/>
      <c r="I3" s="2502"/>
      <c r="J3" s="2502"/>
      <c r="K3" s="2502"/>
      <c r="L3" s="1422"/>
    </row>
    <row r="4" spans="2:12" ht="15" x14ac:dyDescent="0.2">
      <c r="B4" s="2479" t="str">
        <f>'[1]Single Audit Cover'!A4</f>
        <v>Year Ending June 30, 2016</v>
      </c>
      <c r="C4" s="2479"/>
      <c r="D4" s="2479"/>
      <c r="E4" s="2479"/>
      <c r="F4" s="2479"/>
      <c r="G4" s="2479"/>
      <c r="H4" s="2479"/>
      <c r="I4" s="2479"/>
      <c r="J4" s="2479"/>
      <c r="K4" s="247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47" t="s">
        <v>2121</v>
      </c>
      <c r="C10" s="1394"/>
      <c r="D10" s="1393"/>
      <c r="E10" s="1392"/>
      <c r="F10" s="1392"/>
      <c r="G10" s="1392"/>
      <c r="H10" s="1392"/>
      <c r="I10" s="1392"/>
      <c r="J10" s="1392"/>
      <c r="K10" s="1392"/>
    </row>
    <row r="11" spans="2:12" ht="20.100000000000001" customHeight="1" x14ac:dyDescent="0.2">
      <c r="B11" s="2047" t="s">
        <v>2099</v>
      </c>
      <c r="C11" s="1390"/>
      <c r="D11" s="1389"/>
      <c r="E11" s="1388"/>
      <c r="F11" s="1388"/>
      <c r="G11" s="1388"/>
      <c r="H11" s="1388"/>
      <c r="I11" s="1388"/>
      <c r="J11" s="1388"/>
      <c r="K11" s="1388"/>
    </row>
    <row r="12" spans="2:12" ht="20.100000000000001" customHeight="1" x14ac:dyDescent="0.2">
      <c r="B12" s="2046"/>
      <c r="C12" s="2048"/>
      <c r="D12" s="2049"/>
      <c r="E12" s="2050"/>
      <c r="F12" s="2050"/>
      <c r="G12" s="2050"/>
      <c r="H12" s="2050"/>
      <c r="I12" s="2050"/>
      <c r="J12" s="1388"/>
      <c r="K12" s="1388"/>
    </row>
    <row r="13" spans="2:12" ht="20.100000000000001" customHeight="1" x14ac:dyDescent="0.2">
      <c r="B13" s="2046" t="s">
        <v>2131</v>
      </c>
      <c r="C13" s="2048">
        <v>10.555</v>
      </c>
      <c r="D13" s="2049" t="s">
        <v>2132</v>
      </c>
      <c r="E13" s="2051">
        <v>0</v>
      </c>
      <c r="F13" s="2051">
        <v>74747</v>
      </c>
      <c r="G13" s="2051">
        <v>0</v>
      </c>
      <c r="H13" s="2051">
        <v>74747</v>
      </c>
      <c r="I13" s="2051"/>
      <c r="J13" s="1388">
        <v>74747</v>
      </c>
      <c r="K13" s="1388"/>
    </row>
    <row r="14" spans="2:12" ht="20.100000000000001" customHeight="1" x14ac:dyDescent="0.2">
      <c r="B14" s="1391" t="s">
        <v>1390</v>
      </c>
      <c r="C14" s="1390"/>
      <c r="D14" s="1389"/>
      <c r="E14" s="1392"/>
      <c r="F14" s="1392"/>
      <c r="G14" s="1392"/>
      <c r="H14" s="1392"/>
      <c r="I14" s="1392"/>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2050"/>
      <c r="F16" s="2050"/>
      <c r="G16" s="2050"/>
      <c r="H16" s="2050"/>
      <c r="I16" s="2050"/>
      <c r="J16" s="1388"/>
      <c r="K16" s="1388"/>
    </row>
    <row r="17" spans="2:12" ht="20.100000000000001" customHeight="1" x14ac:dyDescent="0.2">
      <c r="B17" s="2046" t="s">
        <v>2133</v>
      </c>
      <c r="C17" s="2048">
        <v>10.582000000000001</v>
      </c>
      <c r="D17" s="1389"/>
      <c r="E17" s="2051">
        <v>0</v>
      </c>
      <c r="F17" s="2051">
        <v>11101</v>
      </c>
      <c r="G17" s="2051">
        <v>0</v>
      </c>
      <c r="H17" s="2051">
        <v>11101</v>
      </c>
      <c r="I17" s="2051"/>
      <c r="J17" s="1388">
        <v>11101</v>
      </c>
      <c r="K17" s="1388"/>
    </row>
    <row r="18" spans="2:12" ht="20.100000000000001" customHeight="1" x14ac:dyDescent="0.2">
      <c r="B18" s="1391"/>
      <c r="C18" s="1390"/>
      <c r="D18" s="1389"/>
      <c r="E18" s="1392"/>
      <c r="F18" s="1392"/>
      <c r="G18" s="1392"/>
      <c r="H18" s="1392"/>
      <c r="I18" s="1392"/>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2050"/>
      <c r="F23" s="2050"/>
      <c r="G23" s="2050"/>
      <c r="H23" s="2050"/>
      <c r="I23" s="2050"/>
      <c r="J23" s="1388"/>
      <c r="K23" s="1388"/>
    </row>
    <row r="24" spans="2:12" ht="20.100000000000001" customHeight="1" thickBot="1" x14ac:dyDescent="0.25">
      <c r="B24" s="2047" t="s">
        <v>2134</v>
      </c>
      <c r="C24" s="1390"/>
      <c r="D24" s="1389"/>
      <c r="E24" s="2053">
        <f>SUM(E17+E13+' SEFA (3)'!E21+' SEFA (3)'!E19+' SEFA (3)'!E15)</f>
        <v>653121</v>
      </c>
      <c r="F24" s="2053">
        <f>SUM(F17+F13+' SEFA (3)'!F21+' SEFA (3)'!F19+' SEFA (3)'!F15)</f>
        <v>931106</v>
      </c>
      <c r="G24" s="2053">
        <f>SUM(G17+G13+' SEFA (3)'!G21+' SEFA (3)'!G19+' SEFA (3)'!G15)</f>
        <v>653121</v>
      </c>
      <c r="H24" s="2053">
        <f>SUM(H17+H13+' SEFA (3)'!H21+' SEFA (3)'!H19+' SEFA (3)'!H15)</f>
        <v>931106</v>
      </c>
      <c r="I24" s="2053">
        <f>SUM(I17+I13+' SEFA (3)'!I21+' SEFA (3)'!I19+' SEFA (3)'!I15)</f>
        <v>0</v>
      </c>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2020</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2021</v>
      </c>
      <c r="C34" s="1375"/>
      <c r="D34" s="1374"/>
      <c r="E34" s="1372"/>
      <c r="F34" s="1372"/>
      <c r="G34" s="1372"/>
      <c r="H34" s="1372"/>
      <c r="I34" s="1373"/>
      <c r="J34" s="1373"/>
      <c r="K34" s="1372"/>
    </row>
    <row r="35" spans="2:11" ht="13.5" x14ac:dyDescent="0.2">
      <c r="B35" s="1986" t="s">
        <v>2022</v>
      </c>
      <c r="C35" s="1375"/>
      <c r="D35" s="1374"/>
      <c r="E35" s="1372"/>
      <c r="F35" s="1372"/>
      <c r="G35" s="1372"/>
      <c r="H35" s="1372"/>
      <c r="I35" s="1373"/>
      <c r="J35" s="1373"/>
      <c r="K35" s="1372"/>
    </row>
    <row r="36" spans="2:11" ht="11.1" customHeight="1" x14ac:dyDescent="0.2">
      <c r="B36" s="1372" t="s">
        <v>2023</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4" zoomScale="110" zoomScaleNormal="110" workbookViewId="0">
      <selection activeCell="F65" activeCellId="1" sqref="K45 F64:F6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9" t="str">
        <f>'Single Audit Cover'!A7</f>
        <v>Murphysboro CUSD 186</v>
      </c>
      <c r="C1" s="2500"/>
      <c r="D1" s="2500"/>
      <c r="E1" s="2500"/>
      <c r="F1" s="2500"/>
      <c r="G1" s="2500"/>
      <c r="H1" s="2500"/>
      <c r="I1" s="2500"/>
      <c r="J1" s="2500"/>
      <c r="K1" s="2500"/>
    </row>
    <row r="2" spans="2:12" ht="15" x14ac:dyDescent="0.2">
      <c r="B2" s="2501">
        <f>'Single Audit Cover'!E7</f>
        <v>30039186026</v>
      </c>
      <c r="C2" s="2501"/>
      <c r="D2" s="2501"/>
      <c r="E2" s="2501"/>
      <c r="F2" s="2501"/>
      <c r="G2" s="2501"/>
      <c r="H2" s="2501"/>
      <c r="I2" s="2501"/>
      <c r="J2" s="2501"/>
      <c r="K2" s="2501"/>
      <c r="L2" s="1422"/>
    </row>
    <row r="3" spans="2:12" ht="15" x14ac:dyDescent="0.2">
      <c r="B3" s="2502" t="s">
        <v>1474</v>
      </c>
      <c r="C3" s="2502"/>
      <c r="D3" s="2502"/>
      <c r="E3" s="2502"/>
      <c r="F3" s="2502"/>
      <c r="G3" s="2502"/>
      <c r="H3" s="2502"/>
      <c r="I3" s="2502"/>
      <c r="J3" s="2502"/>
      <c r="K3" s="2502"/>
      <c r="L3" s="1422"/>
    </row>
    <row r="4" spans="2:12" ht="15" x14ac:dyDescent="0.2">
      <c r="B4" s="2479" t="str">
        <f>'[1]Single Audit Cover'!A4</f>
        <v>Year Ending June 30, 2016</v>
      </c>
      <c r="C4" s="2479"/>
      <c r="D4" s="2479"/>
      <c r="E4" s="2479"/>
      <c r="F4" s="2479"/>
      <c r="G4" s="2479"/>
      <c r="H4" s="2479"/>
      <c r="I4" s="2479"/>
      <c r="J4" s="2479"/>
      <c r="K4" s="247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47" t="s">
        <v>2135</v>
      </c>
      <c r="C10" s="2046"/>
      <c r="D10" s="2046"/>
      <c r="E10" s="1392"/>
      <c r="F10" s="1392"/>
      <c r="G10" s="1392"/>
      <c r="H10" s="1392"/>
      <c r="I10" s="1392"/>
      <c r="J10" s="1392"/>
      <c r="K10" s="1392"/>
    </row>
    <row r="11" spans="2:12" ht="20.100000000000001" customHeight="1" x14ac:dyDescent="0.2">
      <c r="B11" s="2047" t="s">
        <v>2136</v>
      </c>
      <c r="C11" s="2046"/>
      <c r="D11" s="2046"/>
      <c r="E11" s="1388"/>
      <c r="F11" s="1388"/>
      <c r="G11" s="1388"/>
      <c r="H11" s="1388"/>
      <c r="I11" s="1388"/>
      <c r="J11" s="1388"/>
      <c r="K11" s="1388"/>
    </row>
    <row r="12" spans="2:12" ht="20.100000000000001" customHeight="1" x14ac:dyDescent="0.2">
      <c r="B12" s="2046" t="s">
        <v>2137</v>
      </c>
      <c r="C12" s="1390"/>
      <c r="D12" s="1389"/>
      <c r="E12" s="1388"/>
      <c r="F12" s="1388"/>
      <c r="G12" s="1388"/>
      <c r="H12" s="1388"/>
      <c r="I12" s="1388"/>
      <c r="J12" s="1388"/>
      <c r="K12" s="1388"/>
    </row>
    <row r="13" spans="2:12" ht="20.100000000000001" customHeight="1" x14ac:dyDescent="0.2">
      <c r="B13" s="2046" t="s">
        <v>2102</v>
      </c>
      <c r="C13" s="1390">
        <v>84.126000000000005</v>
      </c>
      <c r="D13" s="1389" t="s">
        <v>2138</v>
      </c>
      <c r="E13" s="1388">
        <v>22785</v>
      </c>
      <c r="F13" s="1388">
        <v>3761</v>
      </c>
      <c r="G13" s="1388">
        <v>22785</v>
      </c>
      <c r="H13" s="1388">
        <v>3761</v>
      </c>
      <c r="I13" s="1388"/>
      <c r="J13" s="1388">
        <v>26546</v>
      </c>
      <c r="K13" s="1388"/>
    </row>
    <row r="14" spans="2:12" ht="20.100000000000001" customHeight="1" x14ac:dyDescent="0.2">
      <c r="B14" s="2046" t="s">
        <v>2104</v>
      </c>
      <c r="C14" s="1390">
        <v>84.126000000000005</v>
      </c>
      <c r="D14" s="1389" t="s">
        <v>2139</v>
      </c>
      <c r="E14" s="2050">
        <v>0</v>
      </c>
      <c r="F14" s="2050">
        <v>20352</v>
      </c>
      <c r="G14" s="2050">
        <v>0</v>
      </c>
      <c r="H14" s="2050">
        <v>20352</v>
      </c>
      <c r="I14" s="2050"/>
      <c r="J14" s="1388">
        <v>20352</v>
      </c>
      <c r="K14" s="1388"/>
    </row>
    <row r="15" spans="2:12" ht="20.100000000000001" customHeight="1" x14ac:dyDescent="0.2">
      <c r="B15" s="1391"/>
      <c r="C15" s="1390"/>
      <c r="D15" s="1389"/>
      <c r="E15" s="2051">
        <f t="shared" ref="E15:I15" si="0">SUM(E13:E14)</f>
        <v>22785</v>
      </c>
      <c r="F15" s="2051">
        <f t="shared" si="0"/>
        <v>24113</v>
      </c>
      <c r="G15" s="2051">
        <f t="shared" si="0"/>
        <v>22785</v>
      </c>
      <c r="H15" s="2051">
        <f t="shared" si="0"/>
        <v>24113</v>
      </c>
      <c r="I15" s="2051">
        <f t="shared" si="0"/>
        <v>0</v>
      </c>
      <c r="J15" s="1388"/>
      <c r="K15" s="1388"/>
    </row>
    <row r="16" spans="2:12" ht="20.100000000000001" customHeight="1" x14ac:dyDescent="0.2">
      <c r="B16" s="2046" t="s">
        <v>2140</v>
      </c>
      <c r="C16" s="2046"/>
      <c r="D16" s="2046"/>
      <c r="E16" s="1388"/>
      <c r="F16" s="1388"/>
      <c r="G16" s="1388"/>
      <c r="H16" s="1388"/>
      <c r="I16" s="1388"/>
      <c r="J16" s="1388"/>
      <c r="K16" s="1388"/>
    </row>
    <row r="17" spans="2:12" ht="20.100000000000001" customHeight="1" x14ac:dyDescent="0.2">
      <c r="B17" s="2046" t="s">
        <v>2102</v>
      </c>
      <c r="C17" s="1390">
        <v>93.778000000000006</v>
      </c>
      <c r="D17" s="1389" t="s">
        <v>2141</v>
      </c>
      <c r="E17" s="1388">
        <v>0</v>
      </c>
      <c r="F17" s="1388">
        <v>102891</v>
      </c>
      <c r="G17" s="1388">
        <v>102891</v>
      </c>
      <c r="H17" s="1388">
        <v>0</v>
      </c>
      <c r="I17" s="1388"/>
      <c r="J17" s="1388">
        <v>102891</v>
      </c>
      <c r="K17" s="1388"/>
    </row>
    <row r="18" spans="2:12" ht="20.100000000000001" customHeight="1" x14ac:dyDescent="0.2">
      <c r="B18" s="2046" t="s">
        <v>2104</v>
      </c>
      <c r="C18" s="1390">
        <v>93.778000000000006</v>
      </c>
      <c r="D18" s="1389" t="s">
        <v>2142</v>
      </c>
      <c r="E18" s="2050">
        <v>0</v>
      </c>
      <c r="F18" s="2050">
        <v>47279</v>
      </c>
      <c r="G18" s="2050">
        <v>0</v>
      </c>
      <c r="H18" s="2050">
        <v>47279</v>
      </c>
      <c r="I18" s="2050">
        <v>0</v>
      </c>
      <c r="J18" s="1388">
        <v>47279</v>
      </c>
      <c r="K18" s="1388"/>
    </row>
    <row r="19" spans="2:12" ht="20.100000000000001" customHeight="1" x14ac:dyDescent="0.2">
      <c r="B19" s="2046"/>
      <c r="C19" s="1390"/>
      <c r="D19" s="1389"/>
      <c r="E19" s="2051">
        <f t="shared" ref="E19:I19" si="1">SUM(E17:E18)</f>
        <v>0</v>
      </c>
      <c r="F19" s="2051">
        <f t="shared" si="1"/>
        <v>150170</v>
      </c>
      <c r="G19" s="2051">
        <f t="shared" si="1"/>
        <v>102891</v>
      </c>
      <c r="H19" s="2051">
        <f t="shared" si="1"/>
        <v>47279</v>
      </c>
      <c r="I19" s="2051">
        <f t="shared" si="1"/>
        <v>0</v>
      </c>
      <c r="J19" s="1388"/>
      <c r="K19" s="1388"/>
    </row>
    <row r="20" spans="2:12" ht="20.100000000000001" customHeight="1" x14ac:dyDescent="0.2">
      <c r="B20" s="2047" t="s">
        <v>2143</v>
      </c>
      <c r="C20" s="1390"/>
      <c r="D20" s="1389"/>
      <c r="E20" s="1392"/>
      <c r="F20" s="1392"/>
      <c r="G20" s="1392"/>
      <c r="H20" s="1392"/>
      <c r="I20" s="1392"/>
      <c r="J20" s="1388"/>
      <c r="K20" s="1388"/>
    </row>
    <row r="21" spans="2:12" ht="20.100000000000001" customHeight="1" x14ac:dyDescent="0.2">
      <c r="B21" s="2046" t="s">
        <v>2102</v>
      </c>
      <c r="C21" s="1390">
        <v>93.778000000000006</v>
      </c>
      <c r="D21" s="1389" t="s">
        <v>2141</v>
      </c>
      <c r="E21" s="1388">
        <v>395</v>
      </c>
      <c r="F21" s="1388">
        <v>781</v>
      </c>
      <c r="G21" s="1388">
        <v>395</v>
      </c>
      <c r="H21" s="1388">
        <v>781</v>
      </c>
      <c r="I21" s="1388"/>
      <c r="J21" s="1388">
        <v>1176</v>
      </c>
      <c r="K21" s="1388"/>
    </row>
    <row r="22" spans="2:12" ht="20.100000000000001" customHeight="1" x14ac:dyDescent="0.2">
      <c r="B22" s="2046" t="s">
        <v>2104</v>
      </c>
      <c r="C22" s="1390">
        <v>93.778000000000006</v>
      </c>
      <c r="D22" s="1389" t="s">
        <v>2141</v>
      </c>
      <c r="E22" s="2050">
        <v>0</v>
      </c>
      <c r="F22" s="2050">
        <v>859</v>
      </c>
      <c r="G22" s="2050">
        <v>0</v>
      </c>
      <c r="H22" s="2050">
        <v>859</v>
      </c>
      <c r="I22" s="2050"/>
      <c r="J22" s="1388">
        <v>859</v>
      </c>
      <c r="K22" s="1388"/>
    </row>
    <row r="23" spans="2:12" ht="20.100000000000001" customHeight="1" x14ac:dyDescent="0.2">
      <c r="B23" s="1391"/>
      <c r="C23" s="1390"/>
      <c r="D23" s="1389"/>
      <c r="E23" s="2051">
        <f t="shared" ref="E23:I23" si="2">SUM(E21:E22)</f>
        <v>395</v>
      </c>
      <c r="F23" s="2051">
        <f t="shared" si="2"/>
        <v>1640</v>
      </c>
      <c r="G23" s="2051">
        <f t="shared" si="2"/>
        <v>395</v>
      </c>
      <c r="H23" s="2051">
        <f t="shared" si="2"/>
        <v>1640</v>
      </c>
      <c r="I23" s="2051">
        <f t="shared" si="2"/>
        <v>0</v>
      </c>
      <c r="J23" s="1388"/>
      <c r="K23" s="1388"/>
    </row>
    <row r="24" spans="2:12" ht="20.100000000000001" customHeight="1" thickBot="1" x14ac:dyDescent="0.25">
      <c r="B24" s="2047" t="s">
        <v>2144</v>
      </c>
      <c r="C24" s="1390"/>
      <c r="D24" s="1389"/>
      <c r="E24" s="2053">
        <f>SUM(E15+E19+E23)</f>
        <v>23180</v>
      </c>
      <c r="F24" s="2053">
        <f t="shared" ref="F24:I24" si="3">SUM(F15+F19+F23)</f>
        <v>175923</v>
      </c>
      <c r="G24" s="2053">
        <f t="shared" si="3"/>
        <v>126071</v>
      </c>
      <c r="H24" s="2053">
        <f t="shared" si="3"/>
        <v>73032</v>
      </c>
      <c r="I24" s="2053">
        <f t="shared" si="3"/>
        <v>0</v>
      </c>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2020</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2021</v>
      </c>
      <c r="C34" s="1375"/>
      <c r="D34" s="1374"/>
      <c r="E34" s="1372"/>
      <c r="F34" s="1372"/>
      <c r="G34" s="1372"/>
      <c r="H34" s="1372"/>
      <c r="I34" s="1373"/>
      <c r="J34" s="1373"/>
      <c r="K34" s="1372"/>
    </row>
    <row r="35" spans="2:11" ht="13.5" x14ac:dyDescent="0.2">
      <c r="B35" s="1986" t="s">
        <v>2022</v>
      </c>
      <c r="C35" s="1375"/>
      <c r="D35" s="1374"/>
      <c r="E35" s="1372"/>
      <c r="F35" s="1372"/>
      <c r="G35" s="1372"/>
      <c r="H35" s="1372"/>
      <c r="I35" s="1373"/>
      <c r="J35" s="1373"/>
      <c r="K35" s="1372"/>
    </row>
    <row r="36" spans="2:11" ht="11.1" customHeight="1" x14ac:dyDescent="0.2">
      <c r="B36" s="1372" t="s">
        <v>2023</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43&amp;R&amp;8Page 43</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zoomScale="110" zoomScaleNormal="110" workbookViewId="0">
      <selection activeCell="F65" activeCellId="1" sqref="K45 F64:F6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9" t="str">
        <f>'Single Audit Cover'!A7</f>
        <v>Murphysboro CUSD 186</v>
      </c>
      <c r="C1" s="2500"/>
      <c r="D1" s="2500"/>
      <c r="E1" s="2500"/>
      <c r="F1" s="2500"/>
      <c r="G1" s="2500"/>
      <c r="H1" s="2500"/>
      <c r="I1" s="2500"/>
      <c r="J1" s="2500"/>
      <c r="K1" s="2500"/>
    </row>
    <row r="2" spans="2:12" ht="15" x14ac:dyDescent="0.2">
      <c r="B2" s="2501">
        <f>'Single Audit Cover'!E7</f>
        <v>30039186026</v>
      </c>
      <c r="C2" s="2501"/>
      <c r="D2" s="2501"/>
      <c r="E2" s="2501"/>
      <c r="F2" s="2501"/>
      <c r="G2" s="2501"/>
      <c r="H2" s="2501"/>
      <c r="I2" s="2501"/>
      <c r="J2" s="2501"/>
      <c r="K2" s="2501"/>
      <c r="L2" s="1422"/>
    </row>
    <row r="3" spans="2:12" ht="15" x14ac:dyDescent="0.2">
      <c r="B3" s="2502" t="s">
        <v>1474</v>
      </c>
      <c r="C3" s="2502"/>
      <c r="D3" s="2502"/>
      <c r="E3" s="2502"/>
      <c r="F3" s="2502"/>
      <c r="G3" s="2502"/>
      <c r="H3" s="2502"/>
      <c r="I3" s="2502"/>
      <c r="J3" s="2502"/>
      <c r="K3" s="2502"/>
      <c r="L3" s="1422"/>
    </row>
    <row r="4" spans="2:12" ht="15" x14ac:dyDescent="0.2">
      <c r="B4" s="2479" t="str">
        <f>'[1]Single Audit Cover'!A4</f>
        <v>Year Ending June 30, 2016</v>
      </c>
      <c r="C4" s="2479"/>
      <c r="D4" s="2479"/>
      <c r="E4" s="2479"/>
      <c r="F4" s="2479"/>
      <c r="G4" s="2479"/>
      <c r="H4" s="2479"/>
      <c r="I4" s="2479"/>
      <c r="J4" s="2479"/>
      <c r="K4" s="247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2050"/>
      <c r="F17" s="2050"/>
      <c r="G17" s="2050"/>
      <c r="H17" s="2050"/>
      <c r="I17" s="2050"/>
      <c r="J17" s="1388"/>
      <c r="K17" s="1388"/>
    </row>
    <row r="18" spans="2:12" ht="20.100000000000001" customHeight="1" thickBot="1" x14ac:dyDescent="0.25">
      <c r="B18" s="2047" t="s">
        <v>2145</v>
      </c>
      <c r="C18" s="1390"/>
      <c r="D18" s="1389"/>
      <c r="E18" s="2055">
        <f>SUM(' SEFA (5)'!E24+' SEFA (4)'!E24+' SEFA (2)'!E24)</f>
        <v>1599685</v>
      </c>
      <c r="F18" s="2055">
        <f>SUM(' SEFA (5)'!F24+' SEFA (4)'!F24+' SEFA (2)'!F24)</f>
        <v>2521519</v>
      </c>
      <c r="G18" s="2055">
        <f>SUM(' SEFA (5)'!G24+' SEFA (4)'!G24+' SEFA (2)'!G24)</f>
        <v>1838303</v>
      </c>
      <c r="H18" s="2055">
        <f>SUM(' SEFA (5)'!H24+' SEFA (4)'!H24+' SEFA (2)'!H24)</f>
        <v>2387329</v>
      </c>
      <c r="I18" s="2055">
        <f>SUM(' SEFA (5)'!I24+' SEFA (4)'!I24+' SEFA (2)'!I24)</f>
        <v>26263</v>
      </c>
      <c r="J18" s="1388"/>
      <c r="K18" s="1388"/>
    </row>
    <row r="19" spans="2:12" ht="20.100000000000001" customHeight="1" thickTop="1" x14ac:dyDescent="0.2">
      <c r="B19" s="1391"/>
      <c r="C19" s="1390"/>
      <c r="D19" s="1389"/>
      <c r="E19" s="1392"/>
      <c r="F19" s="1392"/>
      <c r="G19" s="1392"/>
      <c r="H19" s="1392"/>
      <c r="I19" s="1392"/>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2047"/>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2020</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2021</v>
      </c>
      <c r="C34" s="1375"/>
      <c r="D34" s="1374"/>
      <c r="E34" s="1372"/>
      <c r="F34" s="1372"/>
      <c r="G34" s="1372"/>
      <c r="H34" s="1372"/>
      <c r="I34" s="1373"/>
      <c r="J34" s="1373"/>
      <c r="K34" s="1372"/>
    </row>
    <row r="35" spans="2:11" ht="13.5" x14ac:dyDescent="0.2">
      <c r="B35" s="1986" t="s">
        <v>2022</v>
      </c>
      <c r="C35" s="1375"/>
      <c r="D35" s="1374"/>
      <c r="E35" s="1372"/>
      <c r="F35" s="1372"/>
      <c r="G35" s="1372"/>
      <c r="H35" s="1372"/>
      <c r="I35" s="1373"/>
      <c r="J35" s="1373"/>
      <c r="K35" s="1372"/>
    </row>
    <row r="36" spans="2:11" ht="11.1" customHeight="1" x14ac:dyDescent="0.2">
      <c r="B36" s="1372" t="s">
        <v>2023</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44&amp;R&amp;8Page 44</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47"/>
  <sheetViews>
    <sheetView showGridLines="0" topLeftCell="A25" zoomScale="110" zoomScaleNormal="110" workbookViewId="0">
      <selection activeCell="F65" activeCellId="1" sqref="K45 F64:F65"/>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6" ht="13.5" customHeight="1" x14ac:dyDescent="0.25">
      <c r="A1" s="2506" t="str">
        <f>'Single Audit Cover'!A7</f>
        <v>Murphysboro CUSD 186</v>
      </c>
      <c r="B1" s="2507"/>
      <c r="C1" s="2507"/>
      <c r="D1" s="2507"/>
      <c r="E1" s="1437"/>
    </row>
    <row r="2" spans="1:6" ht="13.5" customHeight="1" x14ac:dyDescent="0.2">
      <c r="A2" s="2508">
        <f>'Single Audit Cover'!E7</f>
        <v>30039186026</v>
      </c>
      <c r="B2" s="2509"/>
      <c r="C2" s="2509"/>
      <c r="D2" s="2509"/>
      <c r="E2" s="1424"/>
    </row>
    <row r="3" spans="1:6" ht="15.75" customHeight="1" x14ac:dyDescent="0.25">
      <c r="A3" s="2510" t="s">
        <v>1546</v>
      </c>
      <c r="B3" s="2511"/>
      <c r="C3" s="2511"/>
      <c r="D3" s="2511"/>
      <c r="E3" s="1436"/>
    </row>
    <row r="4" spans="1:6" ht="13.5" customHeight="1" x14ac:dyDescent="0.25">
      <c r="A4" s="2512" t="str">
        <f>'[1]Single Audit Cover'!A4</f>
        <v>Year Ending June 30, 2016</v>
      </c>
      <c r="B4" s="2513"/>
      <c r="C4" s="2513"/>
      <c r="D4" s="2513"/>
      <c r="E4" s="1436"/>
    </row>
    <row r="5" spans="1:6" ht="8.25" customHeight="1" x14ac:dyDescent="0.2">
      <c r="C5" s="1367"/>
      <c r="D5" s="1367"/>
    </row>
    <row r="6" spans="1:6" ht="13.5" customHeight="1" x14ac:dyDescent="0.2">
      <c r="A6" s="1357" t="s">
        <v>1914</v>
      </c>
      <c r="C6" s="1367"/>
      <c r="D6" s="1367"/>
    </row>
    <row r="7" spans="1:6" ht="60.95" customHeight="1" x14ac:dyDescent="0.2">
      <c r="A7" s="2514" t="s">
        <v>2146</v>
      </c>
      <c r="B7" s="2515"/>
      <c r="C7" s="2515"/>
      <c r="D7" s="2515"/>
      <c r="E7" s="1435"/>
    </row>
    <row r="8" spans="1:6" ht="11.25" customHeight="1" x14ac:dyDescent="0.2">
      <c r="A8" s="2062"/>
      <c r="B8" s="2063"/>
      <c r="C8" s="2063"/>
      <c r="D8" s="2063"/>
      <c r="E8" s="1435"/>
    </row>
    <row r="9" spans="1:6" ht="11.25" customHeight="1" x14ac:dyDescent="0.2">
      <c r="A9" s="2064" t="s">
        <v>2198</v>
      </c>
      <c r="B9" s="2065"/>
      <c r="C9" s="2065"/>
      <c r="D9" s="2065"/>
      <c r="E9" s="2066"/>
      <c r="F9" s="2067"/>
    </row>
    <row r="10" spans="1:6" ht="12" customHeight="1" x14ac:dyDescent="0.2">
      <c r="A10" s="2068" t="s">
        <v>2199</v>
      </c>
      <c r="B10" s="2069"/>
      <c r="C10" s="2070"/>
      <c r="D10" s="2071" t="s">
        <v>2200</v>
      </c>
      <c r="E10" s="2070" t="s">
        <v>2078</v>
      </c>
      <c r="F10" s="2071" t="s">
        <v>106</v>
      </c>
    </row>
    <row r="11" spans="1:6" ht="19.5" customHeight="1" x14ac:dyDescent="0.2">
      <c r="A11" s="1357" t="s">
        <v>2201</v>
      </c>
      <c r="C11" s="1353"/>
      <c r="D11" s="1353"/>
    </row>
    <row r="12" spans="1:6" ht="32.25" customHeight="1" x14ac:dyDescent="0.2">
      <c r="A12" s="2514" t="s">
        <v>2147</v>
      </c>
      <c r="B12" s="2515"/>
      <c r="C12" s="2515"/>
      <c r="D12" s="2515"/>
    </row>
    <row r="13" spans="1:6" ht="9.75" customHeight="1" x14ac:dyDescent="0.2">
      <c r="C13" s="1353"/>
      <c r="D13" s="1353"/>
    </row>
    <row r="14" spans="1:6" ht="12" customHeight="1" x14ac:dyDescent="0.2">
      <c r="C14" s="1800" t="s">
        <v>1545</v>
      </c>
      <c r="D14" s="1800" t="s">
        <v>1544</v>
      </c>
      <c r="E14" s="1432"/>
    </row>
    <row r="15" spans="1:6" ht="13.5" hidden="1" customHeight="1" x14ac:dyDescent="0.2">
      <c r="A15" s="1387"/>
      <c r="B15" s="1357" t="s">
        <v>1543</v>
      </c>
      <c r="C15" s="1800" t="s">
        <v>1542</v>
      </c>
      <c r="D15" s="1308" t="s">
        <v>1541</v>
      </c>
      <c r="E15" s="1432"/>
    </row>
    <row r="16" spans="1:6" ht="20.45" customHeight="1" x14ac:dyDescent="0.2">
      <c r="A16" s="1801"/>
      <c r="B16" s="1431"/>
      <c r="C16" s="1430"/>
      <c r="D16" s="1429"/>
      <c r="E16" s="1428"/>
    </row>
    <row r="17" spans="1:5" ht="20.65" customHeight="1" x14ac:dyDescent="0.2">
      <c r="A17" s="1801"/>
      <c r="B17" s="1431" t="s">
        <v>2148</v>
      </c>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20.65" customHeight="1" x14ac:dyDescent="0.2">
      <c r="A26" s="1801"/>
      <c r="B26" s="1431"/>
      <c r="C26" s="1430"/>
      <c r="D26" s="1429"/>
      <c r="E26" s="1428"/>
    </row>
    <row r="27" spans="1:5" ht="20.65" customHeight="1" x14ac:dyDescent="0.2">
      <c r="A27" s="1801"/>
      <c r="B27" s="1431"/>
      <c r="C27" s="1430"/>
      <c r="D27" s="1429"/>
      <c r="E27" s="1428"/>
    </row>
    <row r="28" spans="1:5" ht="20.65" customHeight="1" x14ac:dyDescent="0.2">
      <c r="A28" s="1801"/>
      <c r="B28" s="1431"/>
      <c r="C28" s="1430"/>
      <c r="D28" s="1429"/>
      <c r="E28" s="1428"/>
    </row>
    <row r="29" spans="1:5" ht="10.5" customHeight="1" x14ac:dyDescent="0.2">
      <c r="A29" s="1536"/>
      <c r="B29" s="1733"/>
      <c r="C29" s="1734"/>
      <c r="D29" s="1735"/>
      <c r="E29" s="1428"/>
    </row>
    <row r="30" spans="1:5" ht="12" customHeight="1" x14ac:dyDescent="0.2">
      <c r="A30" s="1802" t="s">
        <v>2202</v>
      </c>
      <c r="B30" s="1733"/>
      <c r="C30" s="1734"/>
      <c r="D30" s="1735"/>
      <c r="E30" s="1428"/>
    </row>
    <row r="31" spans="1:5" ht="21.75" customHeight="1" x14ac:dyDescent="0.2">
      <c r="A31" s="2503" t="s">
        <v>2204</v>
      </c>
      <c r="B31" s="2503"/>
      <c r="C31" s="2503"/>
      <c r="D31" s="2503"/>
      <c r="E31" s="1428"/>
    </row>
    <row r="32" spans="1:5" ht="13.5" customHeight="1" x14ac:dyDescent="0.2">
      <c r="A32" s="1536" t="s">
        <v>1818</v>
      </c>
      <c r="B32" s="1733"/>
      <c r="C32" s="1736">
        <v>85848</v>
      </c>
      <c r="D32" s="1735"/>
      <c r="E32" s="1428"/>
    </row>
    <row r="33" spans="1:5" ht="13.5" customHeight="1" x14ac:dyDescent="0.2">
      <c r="A33" s="1536" t="s">
        <v>1819</v>
      </c>
      <c r="B33" s="1733"/>
      <c r="C33" s="1737"/>
      <c r="D33" s="1735"/>
      <c r="E33" s="1428"/>
    </row>
    <row r="34" spans="1:5" ht="13.5" customHeight="1" x14ac:dyDescent="0.2">
      <c r="A34" s="1802" t="s">
        <v>2203</v>
      </c>
      <c r="B34" s="1733"/>
      <c r="C34" s="1734"/>
      <c r="D34" s="1735"/>
      <c r="E34" s="1428"/>
    </row>
    <row r="35" spans="1:5" ht="14.25" customHeight="1" x14ac:dyDescent="0.2">
      <c r="A35" s="1536" t="s">
        <v>1913</v>
      </c>
      <c r="B35" s="1733"/>
      <c r="C35" s="1738"/>
      <c r="D35" s="1735"/>
      <c r="E35" s="1428"/>
    </row>
    <row r="36" spans="1:5" ht="14.25" customHeight="1" x14ac:dyDescent="0.2">
      <c r="A36" s="1536"/>
      <c r="B36" s="1733" t="s">
        <v>1820</v>
      </c>
      <c r="C36" s="1739"/>
      <c r="D36" s="1735"/>
      <c r="E36" s="1428"/>
    </row>
    <row r="37" spans="1:5" ht="14.25" customHeight="1" x14ac:dyDescent="0.2">
      <c r="A37" s="1536"/>
      <c r="B37" s="1733" t="s">
        <v>1821</v>
      </c>
      <c r="C37" s="1739"/>
      <c r="D37" s="1735"/>
      <c r="E37" s="1428"/>
    </row>
    <row r="38" spans="1:5" ht="14.25" customHeight="1" x14ac:dyDescent="0.2">
      <c r="A38" s="1536"/>
      <c r="B38" s="1733" t="s">
        <v>1822</v>
      </c>
      <c r="C38" s="1739"/>
      <c r="D38" s="1735"/>
      <c r="E38" s="1428"/>
    </row>
    <row r="39" spans="1:5" ht="14.25" customHeight="1" x14ac:dyDescent="0.2">
      <c r="A39" s="1536"/>
      <c r="B39" s="1733" t="s">
        <v>1823</v>
      </c>
      <c r="C39" s="1739"/>
      <c r="D39" s="1735"/>
      <c r="E39" s="1428"/>
    </row>
    <row r="40" spans="1:5" ht="14.25" customHeight="1" x14ac:dyDescent="0.2">
      <c r="A40" s="1536" t="s">
        <v>1824</v>
      </c>
      <c r="B40" s="1733"/>
      <c r="C40" s="1739"/>
      <c r="D40" s="1735"/>
      <c r="E40" s="1428"/>
    </row>
    <row r="41" spans="1:5" ht="14.25" customHeight="1" x14ac:dyDescent="0.2">
      <c r="A41" s="1536" t="s">
        <v>1825</v>
      </c>
      <c r="B41" s="1733"/>
      <c r="C41" s="1740"/>
      <c r="D41" s="1735"/>
      <c r="E41" s="1428"/>
    </row>
    <row r="42" spans="1:5" ht="14.25" customHeight="1" x14ac:dyDescent="0.2">
      <c r="A42" s="1536"/>
      <c r="B42" s="1733"/>
      <c r="C42" s="1738" t="s">
        <v>1826</v>
      </c>
      <c r="D42" s="1735"/>
      <c r="E42" s="1428"/>
    </row>
    <row r="43" spans="1:5" ht="13.5" customHeight="1" x14ac:dyDescent="0.2">
      <c r="B43" s="1427"/>
      <c r="C43" s="1426"/>
      <c r="D43" s="1426"/>
    </row>
    <row r="44" spans="1:5" ht="13.5" thickBot="1" x14ac:dyDescent="0.25">
      <c r="A44" s="1741" t="s">
        <v>1827</v>
      </c>
      <c r="C44" s="1367"/>
      <c r="D44" s="1367"/>
    </row>
    <row r="45" spans="1:5" s="1372" customFormat="1" ht="27" customHeight="1" x14ac:dyDescent="0.2">
      <c r="A45" s="1425">
        <v>5</v>
      </c>
      <c r="B45" s="2504" t="s">
        <v>2024</v>
      </c>
      <c r="C45" s="2504"/>
      <c r="D45" s="2504"/>
      <c r="E45" s="1424"/>
    </row>
    <row r="46" spans="1:5" s="1372" customFormat="1" ht="46.15" customHeight="1" x14ac:dyDescent="0.2">
      <c r="A46" s="1423">
        <v>6</v>
      </c>
      <c r="B46" s="2505" t="s">
        <v>2076</v>
      </c>
      <c r="C46" s="2505"/>
      <c r="D46" s="2505"/>
    </row>
    <row r="47" spans="1:5" x14ac:dyDescent="0.2">
      <c r="B47" s="1372"/>
    </row>
  </sheetData>
  <mergeCells count="9">
    <mergeCell ref="A31:D31"/>
    <mergeCell ref="B45:D45"/>
    <mergeCell ref="B46:D46"/>
    <mergeCell ref="A1:D1"/>
    <mergeCell ref="A2:D2"/>
    <mergeCell ref="A3:D3"/>
    <mergeCell ref="A4:D4"/>
    <mergeCell ref="A7:D7"/>
    <mergeCell ref="A12:D12"/>
  </mergeCells>
  <pageMargins left="0.4" right="0.27" top="0.43" bottom="0" header="0.26" footer="0.5"/>
  <pageSetup scale="90" firstPageNumber="39" orientation="portrait" useFirstPageNumber="1" r:id="rId1"/>
  <headerFooter alignWithMargins="0">
    <oddHeader>&amp;L&amp;8Page 45&amp;R&amp;8Page 45</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7" zoomScale="110" zoomScaleNormal="110" workbookViewId="0">
      <selection activeCell="F65" activeCellId="1" sqref="K45 F64:F6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22" t="str">
        <f>'Single Audit Cover'!A7</f>
        <v>Murphysboro CUSD 186</v>
      </c>
      <c r="C1" s="2523"/>
      <c r="D1" s="2523"/>
      <c r="E1" s="2523"/>
      <c r="F1" s="2523"/>
      <c r="G1" s="2523"/>
      <c r="H1" s="2523"/>
      <c r="I1" s="2523"/>
      <c r="J1" s="1476"/>
    </row>
    <row r="2" spans="2:10" s="1367" customFormat="1" ht="12.75" customHeight="1" x14ac:dyDescent="0.2">
      <c r="B2" s="2524">
        <f>'Single Audit Cover'!E7</f>
        <v>30039186026</v>
      </c>
      <c r="C2" s="2525"/>
      <c r="D2" s="2525"/>
      <c r="E2" s="2525"/>
      <c r="F2" s="2525"/>
      <c r="G2" s="2525"/>
      <c r="H2" s="2525"/>
      <c r="I2" s="2525"/>
      <c r="J2" s="1476"/>
    </row>
    <row r="3" spans="2:10" s="1367" customFormat="1" ht="12.75" customHeight="1" x14ac:dyDescent="0.2">
      <c r="B3" s="2526" t="s">
        <v>1569</v>
      </c>
      <c r="C3" s="2513"/>
      <c r="D3" s="2513"/>
      <c r="E3" s="2513"/>
      <c r="F3" s="2513"/>
      <c r="G3" s="2513"/>
      <c r="H3" s="2513"/>
      <c r="I3" s="2513"/>
      <c r="J3" s="1475"/>
    </row>
    <row r="4" spans="2:10" s="1367" customFormat="1" ht="12.75" customHeight="1" x14ac:dyDescent="0.2">
      <c r="B4" s="2526" t="str">
        <f>'[1]Single Audit Cover'!A4</f>
        <v>Year Ending June 30, 2016</v>
      </c>
      <c r="C4" s="2513"/>
      <c r="D4" s="2513"/>
      <c r="E4" s="2513"/>
      <c r="F4" s="2513"/>
      <c r="G4" s="2513"/>
      <c r="H4" s="2513"/>
      <c r="I4" s="2513"/>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26" t="s">
        <v>1568</v>
      </c>
      <c r="C7" s="2513"/>
      <c r="D7" s="2513"/>
      <c r="E7" s="2513"/>
      <c r="F7" s="2513"/>
      <c r="G7" s="2513"/>
      <c r="H7" s="2513"/>
      <c r="I7" s="2513"/>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521" t="s">
        <v>1385</v>
      </c>
      <c r="D11" s="2521"/>
      <c r="E11" s="1466"/>
      <c r="F11" s="1466"/>
      <c r="G11" s="1466"/>
    </row>
    <row r="12" spans="2:10" s="1367" customFormat="1" ht="11.45" customHeight="1" x14ac:dyDescent="0.2">
      <c r="B12" s="1370"/>
      <c r="C12" s="1456" t="s">
        <v>1828</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2078</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t="s">
        <v>2078</v>
      </c>
      <c r="F17" s="1372" t="s">
        <v>1053</v>
      </c>
      <c r="G17" s="1446"/>
      <c r="H17" s="1372" t="s">
        <v>1559</v>
      </c>
      <c r="I17" s="1372"/>
    </row>
    <row r="18" spans="2:9" s="1367" customFormat="1" ht="12.75" customHeight="1" x14ac:dyDescent="0.2">
      <c r="B18" s="1459" t="s">
        <v>1829</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2078</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2078</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2078</v>
      </c>
      <c r="H26" s="1372" t="s">
        <v>1559</v>
      </c>
      <c r="I26" s="1372"/>
    </row>
    <row r="27" spans="2:9" s="1367" customFormat="1" ht="12.75" customHeight="1" x14ac:dyDescent="0.2">
      <c r="B27" s="1459" t="s">
        <v>1829</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520" t="s">
        <v>2149</v>
      </c>
      <c r="E29" s="2520"/>
      <c r="F29" s="2520"/>
      <c r="G29" s="2520"/>
      <c r="H29" s="2520"/>
      <c r="I29" s="2520"/>
    </row>
    <row r="30" spans="2:9" s="1367" customFormat="1" x14ac:dyDescent="0.2">
      <c r="B30" s="1375"/>
      <c r="C30" s="1427"/>
      <c r="D30" s="1456" t="s">
        <v>1830</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2025</v>
      </c>
      <c r="C33" s="1387"/>
      <c r="E33" s="1446"/>
      <c r="F33" s="1372" t="s">
        <v>1053</v>
      </c>
      <c r="G33" s="1446" t="s">
        <v>2078</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2101</v>
      </c>
      <c r="C37" s="2516" t="s">
        <v>2150</v>
      </c>
      <c r="D37" s="2517"/>
      <c r="E37" s="2517"/>
      <c r="F37" s="2517"/>
      <c r="G37" s="2517"/>
      <c r="H37" s="2517"/>
      <c r="I37" s="2518"/>
    </row>
    <row r="38" spans="1:9" ht="20.45" customHeight="1" x14ac:dyDescent="0.2">
      <c r="B38" s="1447" t="s">
        <v>2110</v>
      </c>
      <c r="C38" s="2516" t="s">
        <v>2151</v>
      </c>
      <c r="D38" s="2517"/>
      <c r="E38" s="2517"/>
      <c r="F38" s="2517"/>
      <c r="G38" s="2517"/>
      <c r="H38" s="2517"/>
      <c r="I38" s="2518"/>
    </row>
    <row r="39" spans="1:9" ht="20.65" customHeight="1" x14ac:dyDescent="0.2">
      <c r="B39" s="1447"/>
      <c r="C39" s="2516"/>
      <c r="D39" s="2517"/>
      <c r="E39" s="2517"/>
      <c r="F39" s="2517"/>
      <c r="G39" s="2517"/>
      <c r="H39" s="2517"/>
      <c r="I39" s="2518"/>
    </row>
    <row r="40" spans="1:9" ht="20.65" customHeight="1" x14ac:dyDescent="0.2">
      <c r="B40" s="1447"/>
      <c r="C40" s="2516"/>
      <c r="D40" s="2517"/>
      <c r="E40" s="2517"/>
      <c r="F40" s="2517"/>
      <c r="G40" s="2517"/>
      <c r="H40" s="2517"/>
      <c r="I40" s="2518"/>
    </row>
    <row r="41" spans="1:9" ht="20.65" customHeight="1" x14ac:dyDescent="0.2">
      <c r="B41" s="1447"/>
      <c r="C41" s="2516"/>
      <c r="D41" s="2517"/>
      <c r="E41" s="2517"/>
      <c r="F41" s="2517"/>
      <c r="G41" s="2517"/>
      <c r="H41" s="2517"/>
      <c r="I41" s="2518"/>
    </row>
    <row r="42" spans="1:9" ht="20.65" customHeight="1" x14ac:dyDescent="0.2">
      <c r="B42" s="1447"/>
      <c r="C42" s="2516"/>
      <c r="D42" s="2517"/>
      <c r="E42" s="2517"/>
      <c r="F42" s="2517"/>
      <c r="G42" s="2517"/>
      <c r="H42" s="2517"/>
      <c r="I42" s="2518"/>
    </row>
    <row r="43" spans="1:9" ht="6.2" customHeight="1" x14ac:dyDescent="0.2"/>
    <row r="44" spans="1:9" x14ac:dyDescent="0.2">
      <c r="B44" s="1375" t="s">
        <v>1553</v>
      </c>
      <c r="C44" s="1387"/>
      <c r="D44" s="1387"/>
      <c r="E44" s="2519">
        <v>750000</v>
      </c>
      <c r="F44" s="2519"/>
      <c r="G44" s="2519"/>
      <c r="H44" s="1427"/>
    </row>
    <row r="46" spans="1:9" ht="13.5" customHeight="1" x14ac:dyDescent="0.2">
      <c r="B46" s="1375" t="s">
        <v>1552</v>
      </c>
      <c r="C46" s="1387"/>
      <c r="E46" s="1446"/>
      <c r="F46" s="1372" t="s">
        <v>1053</v>
      </c>
      <c r="G46" s="1446" t="s">
        <v>2078</v>
      </c>
      <c r="H46" s="1372" t="s">
        <v>106</v>
      </c>
    </row>
    <row r="47" spans="1:9" ht="13.5" thickBot="1" x14ac:dyDescent="0.25"/>
    <row r="48" spans="1:9" s="1438" customFormat="1" ht="12.75" customHeight="1" x14ac:dyDescent="0.2">
      <c r="A48" s="1439"/>
      <c r="B48" s="1445" t="s">
        <v>1831</v>
      </c>
      <c r="C48" s="1444"/>
      <c r="D48" s="1443"/>
    </row>
    <row r="49" spans="1:4" s="1438" customFormat="1" ht="12" customHeight="1" x14ac:dyDescent="0.2">
      <c r="A49" s="1439"/>
      <c r="B49" s="1440" t="s">
        <v>1832</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F65" activeCellId="1" sqref="K45 F64:F6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22" t="str">
        <f>'Single Audit Cover'!A7</f>
        <v>Murphysboro CUSD 186</v>
      </c>
      <c r="C1" s="2522"/>
      <c r="D1" s="2522"/>
      <c r="E1" s="2522"/>
      <c r="F1" s="2522"/>
      <c r="G1" s="2522"/>
      <c r="H1" s="2522"/>
      <c r="I1" s="2522"/>
      <c r="J1" s="2522"/>
      <c r="K1" s="2522"/>
      <c r="L1" s="1524"/>
      <c r="M1" s="1524"/>
    </row>
    <row r="2" spans="1:13" ht="12" customHeight="1" x14ac:dyDescent="0.2">
      <c r="B2" s="2524">
        <f>'Single Audit Cover'!E7</f>
        <v>30039186026</v>
      </c>
      <c r="C2" s="2524"/>
      <c r="D2" s="2524"/>
      <c r="E2" s="2524"/>
      <c r="F2" s="2524"/>
      <c r="G2" s="2524"/>
      <c r="H2" s="2524"/>
      <c r="I2" s="2524"/>
      <c r="J2" s="2524"/>
      <c r="K2" s="2524"/>
      <c r="L2" s="1523"/>
      <c r="M2" s="1522"/>
    </row>
    <row r="3" spans="1:13" ht="10.35" customHeight="1" x14ac:dyDescent="0.2">
      <c r="B3" s="2512" t="s">
        <v>1569</v>
      </c>
      <c r="C3" s="2512"/>
      <c r="D3" s="2512"/>
      <c r="E3" s="2512"/>
      <c r="F3" s="2512"/>
      <c r="G3" s="2512"/>
      <c r="H3" s="2512"/>
      <c r="I3" s="2512"/>
      <c r="J3" s="2512"/>
      <c r="K3" s="2512"/>
      <c r="L3" s="1521"/>
      <c r="M3" s="1521"/>
    </row>
    <row r="4" spans="1:13" ht="11.1" customHeight="1" x14ac:dyDescent="0.2">
      <c r="B4" s="2529" t="str">
        <f>'[1]Single Audit Cover'!A4</f>
        <v>Year Ending June 30, 2016</v>
      </c>
      <c r="C4" s="2529"/>
      <c r="D4" s="2529"/>
      <c r="E4" s="2529"/>
      <c r="F4" s="2529"/>
      <c r="G4" s="2529"/>
      <c r="H4" s="2529"/>
      <c r="I4" s="2529"/>
      <c r="J4" s="2529"/>
      <c r="K4" s="2529"/>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29" t="s">
        <v>1589</v>
      </c>
      <c r="C7" s="2529"/>
      <c r="D7" s="2530"/>
      <c r="E7" s="2530"/>
      <c r="F7" s="2530"/>
      <c r="G7" s="2530"/>
      <c r="H7" s="2530"/>
      <c r="I7" s="2530"/>
      <c r="J7" s="2530"/>
      <c r="K7" s="2530"/>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1957</v>
      </c>
      <c r="D10" s="1743">
        <v>1</v>
      </c>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28" t="s">
        <v>2152</v>
      </c>
      <c r="C14" s="2528"/>
      <c r="D14" s="2528"/>
      <c r="E14" s="2528"/>
      <c r="F14" s="2528"/>
      <c r="G14" s="2528"/>
      <c r="H14" s="2528"/>
      <c r="I14" s="2528"/>
      <c r="J14" s="2528"/>
      <c r="K14" s="2528"/>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28" t="s">
        <v>2153</v>
      </c>
      <c r="C17" s="2528"/>
      <c r="D17" s="2528"/>
      <c r="E17" s="2528"/>
      <c r="F17" s="2528"/>
      <c r="G17" s="2528"/>
      <c r="H17" s="2528"/>
      <c r="I17" s="2528"/>
      <c r="J17" s="2528"/>
      <c r="K17" s="2528"/>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31" t="s">
        <v>2154</v>
      </c>
      <c r="C20" s="2531"/>
      <c r="D20" s="2528"/>
      <c r="E20" s="2528"/>
      <c r="F20" s="2528"/>
      <c r="G20" s="2528"/>
      <c r="H20" s="2528"/>
      <c r="I20" s="2528"/>
      <c r="J20" s="2528"/>
      <c r="K20" s="2528"/>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28" t="s">
        <v>2155</v>
      </c>
      <c r="C23" s="2528"/>
      <c r="D23" s="2528"/>
      <c r="E23" s="2528"/>
      <c r="F23" s="2528"/>
      <c r="G23" s="2528"/>
      <c r="H23" s="2528"/>
      <c r="I23" s="2528"/>
      <c r="J23" s="2528"/>
      <c r="K23" s="2528"/>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28" t="s">
        <v>2156</v>
      </c>
      <c r="C26" s="2528"/>
      <c r="D26" s="2528"/>
      <c r="E26" s="2528"/>
      <c r="F26" s="2528"/>
      <c r="G26" s="2528"/>
      <c r="H26" s="2528"/>
      <c r="I26" s="2528"/>
      <c r="J26" s="2528"/>
      <c r="K26" s="2528"/>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32" t="s">
        <v>2157</v>
      </c>
      <c r="C29" s="2532"/>
      <c r="D29" s="2533"/>
      <c r="E29" s="2533"/>
      <c r="F29" s="2533"/>
      <c r="G29" s="2533"/>
      <c r="H29" s="2533"/>
      <c r="I29" s="2533"/>
      <c r="J29" s="2533"/>
      <c r="K29" s="253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27" t="s">
        <v>2158</v>
      </c>
      <c r="C32" s="2527"/>
      <c r="D32" s="2528"/>
      <c r="E32" s="2528"/>
      <c r="F32" s="2528"/>
      <c r="G32" s="2528"/>
      <c r="H32" s="2528"/>
      <c r="I32" s="2528"/>
      <c r="J32" s="2528"/>
      <c r="K32" s="2528"/>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2026</v>
      </c>
      <c r="C40" s="1372"/>
      <c r="L40" s="1478"/>
    </row>
    <row r="41" spans="2:13" ht="9.6" customHeight="1" x14ac:dyDescent="0.2">
      <c r="B41" s="1372" t="s">
        <v>2027</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2028</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47&amp;R&amp;8Page 47</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F65" activeCellId="1" sqref="K45 F64:F6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22" t="str">
        <f>'Single Audit Cover'!A7</f>
        <v>Murphysboro CUSD 186</v>
      </c>
      <c r="C1" s="2522"/>
      <c r="D1" s="2522"/>
      <c r="E1" s="2522"/>
      <c r="F1" s="2522"/>
      <c r="G1" s="2522"/>
      <c r="H1" s="2522"/>
      <c r="I1" s="2522"/>
      <c r="J1" s="2522"/>
      <c r="K1" s="2522"/>
      <c r="L1" s="1524"/>
      <c r="M1" s="1524"/>
    </row>
    <row r="2" spans="1:13" ht="12" customHeight="1" x14ac:dyDescent="0.2">
      <c r="B2" s="2524">
        <f>'Single Audit Cover'!E7</f>
        <v>30039186026</v>
      </c>
      <c r="C2" s="2524"/>
      <c r="D2" s="2524"/>
      <c r="E2" s="2524"/>
      <c r="F2" s="2524"/>
      <c r="G2" s="2524"/>
      <c r="H2" s="2524"/>
      <c r="I2" s="2524"/>
      <c r="J2" s="2524"/>
      <c r="K2" s="2524"/>
      <c r="L2" s="1523"/>
      <c r="M2" s="1522"/>
    </row>
    <row r="3" spans="1:13" ht="10.35" customHeight="1" x14ac:dyDescent="0.2">
      <c r="B3" s="2512" t="s">
        <v>1569</v>
      </c>
      <c r="C3" s="2512"/>
      <c r="D3" s="2512"/>
      <c r="E3" s="2512"/>
      <c r="F3" s="2512"/>
      <c r="G3" s="2512"/>
      <c r="H3" s="2512"/>
      <c r="I3" s="2512"/>
      <c r="J3" s="2512"/>
      <c r="K3" s="2512"/>
      <c r="L3" s="1521"/>
      <c r="M3" s="1521"/>
    </row>
    <row r="4" spans="1:13" ht="11.1" customHeight="1" x14ac:dyDescent="0.2">
      <c r="B4" s="2529" t="str">
        <f>'[1]Single Audit Cover'!A4</f>
        <v>Year Ending June 30, 2016</v>
      </c>
      <c r="C4" s="2529"/>
      <c r="D4" s="2529"/>
      <c r="E4" s="2529"/>
      <c r="F4" s="2529"/>
      <c r="G4" s="2529"/>
      <c r="H4" s="2529"/>
      <c r="I4" s="2529"/>
      <c r="J4" s="2529"/>
      <c r="K4" s="2529"/>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29" t="s">
        <v>1589</v>
      </c>
      <c r="C7" s="2529"/>
      <c r="D7" s="2530"/>
      <c r="E7" s="2530"/>
      <c r="F7" s="2530"/>
      <c r="G7" s="2530"/>
      <c r="H7" s="2530"/>
      <c r="I7" s="2530"/>
      <c r="J7" s="2530"/>
      <c r="K7" s="2530"/>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1957</v>
      </c>
      <c r="D10" s="1743">
        <v>2</v>
      </c>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33" t="s">
        <v>2159</v>
      </c>
      <c r="C14" s="2533"/>
      <c r="D14" s="2533"/>
      <c r="E14" s="2533"/>
      <c r="F14" s="2533"/>
      <c r="G14" s="2533"/>
      <c r="H14" s="2533"/>
      <c r="I14" s="2533"/>
      <c r="J14" s="2533"/>
      <c r="K14" s="253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28" t="s">
        <v>2160</v>
      </c>
      <c r="C17" s="2528"/>
      <c r="D17" s="2528"/>
      <c r="E17" s="2528"/>
      <c r="F17" s="2528"/>
      <c r="G17" s="2528"/>
      <c r="H17" s="2528"/>
      <c r="I17" s="2528"/>
      <c r="J17" s="2528"/>
      <c r="K17" s="2528"/>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31" t="s">
        <v>2161</v>
      </c>
      <c r="C20" s="2531"/>
      <c r="D20" s="2528"/>
      <c r="E20" s="2528"/>
      <c r="F20" s="2528"/>
      <c r="G20" s="2528"/>
      <c r="H20" s="2528"/>
      <c r="I20" s="2528"/>
      <c r="J20" s="2528"/>
      <c r="K20" s="2528"/>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28" t="s">
        <v>2162</v>
      </c>
      <c r="C23" s="2528"/>
      <c r="D23" s="2528"/>
      <c r="E23" s="2528"/>
      <c r="F23" s="2528"/>
      <c r="G23" s="2528"/>
      <c r="H23" s="2528"/>
      <c r="I23" s="2528"/>
      <c r="J23" s="2528"/>
      <c r="K23" s="2528"/>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28" t="s">
        <v>2163</v>
      </c>
      <c r="C26" s="2528"/>
      <c r="D26" s="2528"/>
      <c r="E26" s="2528"/>
      <c r="F26" s="2528"/>
      <c r="G26" s="2528"/>
      <c r="H26" s="2528"/>
      <c r="I26" s="2528"/>
      <c r="J26" s="2528"/>
      <c r="K26" s="2528"/>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34" t="s">
        <v>2164</v>
      </c>
      <c r="C29" s="2534"/>
      <c r="D29" s="2535"/>
      <c r="E29" s="2535"/>
      <c r="F29" s="2535"/>
      <c r="G29" s="2535"/>
      <c r="H29" s="2535"/>
      <c r="I29" s="2535"/>
      <c r="J29" s="2535"/>
      <c r="K29" s="253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27" t="s">
        <v>2165</v>
      </c>
      <c r="C32" s="2527"/>
      <c r="D32" s="2528"/>
      <c r="E32" s="2528"/>
      <c r="F32" s="2528"/>
      <c r="G32" s="2528"/>
      <c r="H32" s="2528"/>
      <c r="I32" s="2528"/>
      <c r="J32" s="2528"/>
      <c r="K32" s="2528"/>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2026</v>
      </c>
      <c r="C40" s="1372"/>
      <c r="L40" s="1478"/>
    </row>
    <row r="41" spans="2:13" ht="9.6" customHeight="1" x14ac:dyDescent="0.2">
      <c r="B41" s="1372" t="s">
        <v>2027</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2028</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48&amp;R&amp;8Page 48</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F65" activeCellId="1" sqref="K45 F64:F65"/>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9" t="str">
        <f>'Single Audit Cover'!A7</f>
        <v>Murphysboro CUSD 186</v>
      </c>
      <c r="C1" s="2539"/>
      <c r="D1" s="2539"/>
      <c r="E1" s="2539"/>
      <c r="F1" s="2539"/>
      <c r="G1" s="2539"/>
      <c r="H1" s="2539"/>
      <c r="I1" s="2539"/>
      <c r="J1" s="2539"/>
      <c r="K1" s="2539"/>
      <c r="L1" s="1545"/>
    </row>
    <row r="2" spans="1:12" ht="12.75" customHeight="1" x14ac:dyDescent="0.2">
      <c r="B2" s="2540">
        <f>'Single Audit Cover'!E7</f>
        <v>30039186026</v>
      </c>
      <c r="C2" s="2540"/>
      <c r="D2" s="2540"/>
      <c r="E2" s="2540"/>
      <c r="F2" s="2540"/>
      <c r="G2" s="2540"/>
      <c r="H2" s="2540"/>
      <c r="I2" s="2540"/>
      <c r="J2" s="2540"/>
      <c r="K2" s="2540"/>
      <c r="L2" s="1544"/>
    </row>
    <row r="3" spans="1:12" ht="12.75" customHeight="1" x14ac:dyDescent="0.2">
      <c r="B3" s="2512" t="s">
        <v>1569</v>
      </c>
      <c r="C3" s="2512"/>
      <c r="D3" s="2512"/>
      <c r="E3" s="2512"/>
      <c r="F3" s="2512"/>
      <c r="G3" s="2512"/>
      <c r="H3" s="2512"/>
      <c r="I3" s="2512"/>
      <c r="J3" s="2512"/>
      <c r="K3" s="2512"/>
      <c r="L3" s="1521"/>
    </row>
    <row r="4" spans="1:12" ht="12.75" customHeight="1" x14ac:dyDescent="0.2">
      <c r="B4" s="2512" t="str">
        <f>'[1]Single Audit Cover'!A4</f>
        <v>Year Ending June 30, 2016</v>
      </c>
      <c r="C4" s="2512"/>
      <c r="D4" s="2512"/>
      <c r="E4" s="2512"/>
      <c r="F4" s="2512"/>
      <c r="G4" s="2512"/>
      <c r="H4" s="2512"/>
      <c r="I4" s="2512"/>
      <c r="J4" s="2512"/>
      <c r="K4" s="2512"/>
      <c r="L4" s="1521"/>
    </row>
    <row r="5" spans="1:12" ht="5.25" customHeight="1" x14ac:dyDescent="0.2">
      <c r="B5" s="1353" t="s">
        <v>1390</v>
      </c>
      <c r="C5" s="1353"/>
      <c r="L5" s="1427"/>
    </row>
    <row r="6" spans="1:12" ht="30.75" customHeight="1" x14ac:dyDescent="0.2">
      <c r="A6" s="1427"/>
      <c r="B6" s="2541" t="s">
        <v>1610</v>
      </c>
      <c r="C6" s="2541"/>
      <c r="D6" s="2541"/>
      <c r="E6" s="2541"/>
      <c r="F6" s="2541"/>
      <c r="G6" s="2541"/>
      <c r="H6" s="2541"/>
      <c r="I6" s="2541"/>
      <c r="J6" s="2541"/>
      <c r="K6" s="2541"/>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1957</v>
      </c>
      <c r="D8" s="1747" t="s">
        <v>2166</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520"/>
      <c r="G12" s="2520"/>
      <c r="H12" s="2520"/>
      <c r="I12" s="2520"/>
      <c r="J12" s="2520"/>
      <c r="K12" s="2520"/>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36"/>
      <c r="E14" s="2536"/>
      <c r="F14" s="2536"/>
      <c r="H14" s="1433" t="s">
        <v>1604</v>
      </c>
      <c r="I14" s="2537"/>
      <c r="J14" s="2537"/>
      <c r="K14" s="2537"/>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37"/>
      <c r="E16" s="2537"/>
      <c r="F16" s="2537"/>
      <c r="G16" s="2537"/>
      <c r="H16" s="2537"/>
      <c r="I16" s="2537"/>
      <c r="J16" s="2537"/>
      <c r="K16" s="2537"/>
      <c r="L16" s="1427"/>
    </row>
    <row r="17" spans="2:12" ht="13.5" customHeight="1" x14ac:dyDescent="0.2">
      <c r="B17" s="1434" t="s">
        <v>1602</v>
      </c>
      <c r="C17" s="1434"/>
      <c r="D17" s="2538"/>
      <c r="E17" s="2538"/>
      <c r="F17" s="2538"/>
      <c r="G17" s="2538"/>
      <c r="H17" s="2538"/>
      <c r="I17" s="2538"/>
      <c r="J17" s="2538"/>
      <c r="K17" s="2538"/>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28"/>
      <c r="C20" s="2528"/>
      <c r="D20" s="2528"/>
      <c r="E20" s="2528"/>
      <c r="F20" s="2528"/>
      <c r="G20" s="2528"/>
      <c r="H20" s="2528"/>
      <c r="I20" s="2528"/>
      <c r="J20" s="2528"/>
      <c r="K20" s="2528"/>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28"/>
      <c r="C23" s="2528"/>
      <c r="D23" s="2528"/>
      <c r="E23" s="2528"/>
      <c r="F23" s="2528"/>
      <c r="G23" s="2528"/>
      <c r="H23" s="2528"/>
      <c r="I23" s="2528"/>
      <c r="J23" s="2528"/>
      <c r="K23" s="2528"/>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28"/>
      <c r="C26" s="2528"/>
      <c r="D26" s="2528"/>
      <c r="E26" s="2528"/>
      <c r="F26" s="2528"/>
      <c r="G26" s="2528"/>
      <c r="H26" s="2528"/>
      <c r="I26" s="2528"/>
      <c r="J26" s="2528"/>
      <c r="K26" s="2528"/>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28"/>
      <c r="C29" s="2528"/>
      <c r="D29" s="2528"/>
      <c r="E29" s="2528"/>
      <c r="F29" s="2528"/>
      <c r="G29" s="2528"/>
      <c r="H29" s="2528"/>
      <c r="I29" s="2528"/>
      <c r="J29" s="2528"/>
      <c r="K29" s="2528"/>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28"/>
      <c r="C32" s="2528"/>
      <c r="D32" s="2528"/>
      <c r="E32" s="2528"/>
      <c r="F32" s="2528"/>
      <c r="G32" s="2528"/>
      <c r="H32" s="2528"/>
      <c r="I32" s="2528"/>
      <c r="J32" s="2528"/>
      <c r="K32" s="2528"/>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28"/>
      <c r="C35" s="2528"/>
      <c r="D35" s="2528"/>
      <c r="E35" s="2528"/>
      <c r="F35" s="2528"/>
      <c r="G35" s="2528"/>
      <c r="H35" s="2528"/>
      <c r="I35" s="2528"/>
      <c r="J35" s="2528"/>
      <c r="K35" s="2528"/>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28"/>
      <c r="C38" s="2528"/>
      <c r="D38" s="2528"/>
      <c r="E38" s="2528"/>
      <c r="F38" s="2528"/>
      <c r="G38" s="2528"/>
      <c r="H38" s="2528"/>
      <c r="I38" s="2528"/>
      <c r="J38" s="2528"/>
      <c r="K38" s="2528"/>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28"/>
      <c r="C41" s="2528"/>
      <c r="D41" s="2528"/>
      <c r="E41" s="2528"/>
      <c r="F41" s="2528"/>
      <c r="G41" s="2528"/>
      <c r="H41" s="2528"/>
      <c r="I41" s="2528"/>
      <c r="J41" s="2528"/>
      <c r="K41" s="2528"/>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2029</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49&amp;R&amp;8Page 49</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F65" activeCellId="1" sqref="K45 F64:F65"/>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22" t="str">
        <f>'Single Audit Cover'!A7</f>
        <v>Murphysboro CUSD 186</v>
      </c>
      <c r="C1" s="2522"/>
      <c r="D1" s="2522"/>
      <c r="E1" s="1557"/>
    </row>
    <row r="2" spans="2:5" s="1387" customFormat="1" ht="12.75" customHeight="1" x14ac:dyDescent="0.2">
      <c r="B2" s="2524">
        <f>'Single Audit Cover'!E7</f>
        <v>30039186026</v>
      </c>
      <c r="C2" s="2524"/>
      <c r="D2" s="2524"/>
      <c r="E2" s="1556"/>
    </row>
    <row r="3" spans="2:5" s="1346" customFormat="1" ht="12.75" customHeight="1" x14ac:dyDescent="0.2">
      <c r="B3" s="2512" t="s">
        <v>1620</v>
      </c>
      <c r="C3" s="2512"/>
      <c r="D3" s="2512"/>
      <c r="E3" s="1981"/>
    </row>
    <row r="4" spans="2:5" s="1387" customFormat="1" ht="12.75" customHeight="1" x14ac:dyDescent="0.2">
      <c r="B4" s="2542" t="str">
        <f>'[1]Single Audit Cover'!A4</f>
        <v>Year Ending June 30, 2016</v>
      </c>
      <c r="C4" s="2542"/>
      <c r="D4" s="2542"/>
      <c r="E4" s="1555"/>
    </row>
    <row r="5" spans="2:5" s="1387" customFormat="1" ht="40.15" customHeight="1" x14ac:dyDescent="0.2">
      <c r="B5" s="1749" t="s">
        <v>2030</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t="s">
        <v>2167</v>
      </c>
      <c r="C8" s="1553" t="s">
        <v>2152</v>
      </c>
      <c r="D8" s="1553" t="s">
        <v>2205</v>
      </c>
      <c r="E8" s="1553"/>
    </row>
    <row r="9" spans="2:5" ht="13.5" customHeight="1" x14ac:dyDescent="0.2">
      <c r="B9" s="1751"/>
      <c r="C9" s="1435"/>
      <c r="D9" s="1435"/>
      <c r="E9" s="1435"/>
    </row>
    <row r="10" spans="2:5" ht="13.5" customHeight="1" x14ac:dyDescent="0.2">
      <c r="B10" s="1750" t="s">
        <v>2168</v>
      </c>
      <c r="C10" s="1435" t="s">
        <v>2169</v>
      </c>
      <c r="D10" s="1553" t="s">
        <v>2205</v>
      </c>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2031</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 xml:space="preserve">&amp;L&amp;8Page 50&amp;R&amp;8Page 50
</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F65" activeCellId="1" sqref="K45 F64:F6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22" t="str">
        <f>'Single Audit Cover'!A7</f>
        <v>Murphysboro CUSD 186</v>
      </c>
      <c r="C1" s="2522"/>
      <c r="D1" s="2522"/>
      <c r="E1" s="2522"/>
      <c r="F1" s="1545"/>
      <c r="G1" s="1545"/>
      <c r="H1" s="1545"/>
      <c r="I1" s="1545"/>
      <c r="J1" s="1545"/>
      <c r="K1" s="1545"/>
      <c r="L1" s="1545"/>
    </row>
    <row r="2" spans="2:12" ht="13.5" customHeight="1" x14ac:dyDescent="0.2">
      <c r="B2" s="2524">
        <f>'Single Audit Cover'!E7</f>
        <v>30039186026</v>
      </c>
      <c r="C2" s="2524"/>
      <c r="D2" s="2524"/>
      <c r="E2" s="2524"/>
      <c r="F2" s="1544"/>
      <c r="G2" s="1544"/>
      <c r="H2" s="1544"/>
      <c r="I2" s="1544"/>
      <c r="J2" s="1544"/>
      <c r="K2" s="1544"/>
      <c r="L2" s="1544"/>
    </row>
    <row r="3" spans="2:12" ht="13.5" customHeight="1" x14ac:dyDescent="0.2">
      <c r="B3" s="2512" t="s">
        <v>1628</v>
      </c>
      <c r="C3" s="2512"/>
      <c r="D3" s="2512"/>
      <c r="E3" s="2512"/>
      <c r="F3" s="2044"/>
      <c r="G3" s="2044"/>
      <c r="H3" s="2044"/>
      <c r="I3" s="2044"/>
      <c r="J3" s="2044"/>
      <c r="K3" s="2044"/>
      <c r="L3" s="2044"/>
    </row>
    <row r="4" spans="2:12" ht="13.5" customHeight="1" x14ac:dyDescent="0.2">
      <c r="B4" s="2544" t="str">
        <f>'[1]Single Audit Cover'!A4</f>
        <v>Year Ending June 30, 2016</v>
      </c>
      <c r="C4" s="2544"/>
      <c r="D4" s="2544"/>
      <c r="E4" s="2544"/>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1957</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43" t="s">
        <v>2170</v>
      </c>
      <c r="C11" s="2543"/>
      <c r="D11" s="2528"/>
      <c r="E11" s="2528"/>
    </row>
    <row r="12" spans="2:12" ht="13.5" customHeight="1" x14ac:dyDescent="0.2">
      <c r="B12" s="1427"/>
      <c r="C12" s="1427"/>
      <c r="D12" s="1427"/>
    </row>
    <row r="13" spans="2:12" ht="13.5" customHeight="1" x14ac:dyDescent="0.2">
      <c r="B13" s="1320" t="s">
        <v>1624</v>
      </c>
      <c r="C13" s="1320"/>
      <c r="D13" s="1427"/>
    </row>
    <row r="14" spans="2:12" ht="76.5" customHeight="1" x14ac:dyDescent="0.2">
      <c r="B14" s="2543" t="s">
        <v>2171</v>
      </c>
      <c r="C14" s="2543"/>
      <c r="D14" s="2528"/>
      <c r="E14" s="2528"/>
    </row>
    <row r="15" spans="2:12" ht="13.5" customHeight="1" x14ac:dyDescent="0.2">
      <c r="B15" s="1427"/>
      <c r="C15" s="1427"/>
      <c r="D15" s="1427"/>
    </row>
    <row r="16" spans="2:12" ht="13.5" customHeight="1" x14ac:dyDescent="0.2">
      <c r="B16" s="1320" t="s">
        <v>1623</v>
      </c>
      <c r="C16" s="1320"/>
      <c r="D16" s="1427"/>
      <c r="E16" s="2043"/>
    </row>
    <row r="17" spans="2:5" ht="13.5" customHeight="1" x14ac:dyDescent="0.2">
      <c r="B17" s="1427"/>
      <c r="C17" s="1427"/>
      <c r="D17" s="1427"/>
    </row>
    <row r="18" spans="2:5" ht="13.5" customHeight="1" x14ac:dyDescent="0.2">
      <c r="B18" s="1320" t="s">
        <v>1622</v>
      </c>
      <c r="C18" s="1320"/>
      <c r="D18" s="1427"/>
      <c r="E18" s="1553" t="s">
        <v>2184</v>
      </c>
    </row>
    <row r="19" spans="2:5" ht="13.5" customHeight="1" x14ac:dyDescent="0.2">
      <c r="B19" s="1427"/>
      <c r="C19" s="1427"/>
      <c r="D19" s="1427"/>
    </row>
    <row r="20" spans="2:5" ht="13.5" customHeight="1" x14ac:dyDescent="0.2">
      <c r="B20" s="1320" t="s">
        <v>1621</v>
      </c>
      <c r="C20" s="1320"/>
      <c r="D20" s="1427"/>
      <c r="E20" s="1553"/>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2032</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51&amp;R&amp;8Page 51</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7" zoomScale="110" zoomScaleNormal="110" zoomScaleSheetLayoutView="100" workbookViewId="0">
      <selection activeCell="F65" activeCellId="1" sqref="K45 F64:F6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22" t="str">
        <f>'Single Audit Cover'!A7</f>
        <v>Murphysboro CUSD 186</v>
      </c>
      <c r="C1" s="2522"/>
      <c r="D1" s="2522"/>
      <c r="E1" s="2522"/>
      <c r="F1" s="1545"/>
      <c r="G1" s="1545"/>
      <c r="H1" s="1545"/>
      <c r="I1" s="1545"/>
      <c r="J1" s="1545"/>
      <c r="K1" s="1545"/>
      <c r="L1" s="1545"/>
    </row>
    <row r="2" spans="2:12" ht="13.5" customHeight="1" x14ac:dyDescent="0.2">
      <c r="B2" s="2524">
        <f>'Single Audit Cover'!E7</f>
        <v>30039186026</v>
      </c>
      <c r="C2" s="2524"/>
      <c r="D2" s="2524"/>
      <c r="E2" s="2524"/>
      <c r="F2" s="1544"/>
      <c r="G2" s="1544"/>
      <c r="H2" s="1544"/>
      <c r="I2" s="1544"/>
      <c r="J2" s="1544"/>
      <c r="K2" s="1544"/>
      <c r="L2" s="1544"/>
    </row>
    <row r="3" spans="2:12" ht="13.5" customHeight="1" x14ac:dyDescent="0.2">
      <c r="B3" s="2512" t="s">
        <v>1628</v>
      </c>
      <c r="C3" s="2512"/>
      <c r="D3" s="2512"/>
      <c r="E3" s="2512"/>
      <c r="F3" s="1981"/>
      <c r="G3" s="1981"/>
      <c r="H3" s="1981"/>
      <c r="I3" s="1981"/>
      <c r="J3" s="1981"/>
      <c r="K3" s="1981"/>
      <c r="L3" s="1981"/>
    </row>
    <row r="4" spans="2:12" ht="13.5" customHeight="1" x14ac:dyDescent="0.2">
      <c r="B4" s="2544" t="str">
        <f>'[1]Single Audit Cover'!A4</f>
        <v>Year Ending June 30, 2016</v>
      </c>
      <c r="C4" s="2544"/>
      <c r="D4" s="2544"/>
      <c r="E4" s="2544"/>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1957</v>
      </c>
      <c r="D8" s="1756">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43" t="s">
        <v>2160</v>
      </c>
      <c r="C11" s="2543"/>
      <c r="D11" s="2528"/>
      <c r="E11" s="2528"/>
    </row>
    <row r="12" spans="2:12" ht="13.5" customHeight="1" x14ac:dyDescent="0.2">
      <c r="B12" s="1427"/>
      <c r="C12" s="1427"/>
      <c r="D12" s="1427"/>
    </row>
    <row r="13" spans="2:12" ht="13.5" customHeight="1" x14ac:dyDescent="0.2">
      <c r="B13" s="1320" t="s">
        <v>1624</v>
      </c>
      <c r="C13" s="1320"/>
      <c r="D13" s="1427"/>
    </row>
    <row r="14" spans="2:12" ht="76.5" customHeight="1" x14ac:dyDescent="0.2">
      <c r="B14" s="2543" t="s">
        <v>2172</v>
      </c>
      <c r="C14" s="2543"/>
      <c r="D14" s="2528"/>
      <c r="E14" s="2528"/>
    </row>
    <row r="15" spans="2:12" ht="13.5" customHeight="1" x14ac:dyDescent="0.2">
      <c r="B15" s="1427"/>
      <c r="C15" s="1427"/>
      <c r="D15" s="1427"/>
    </row>
    <row r="16" spans="2:12" ht="13.5" customHeight="1" x14ac:dyDescent="0.2">
      <c r="B16" s="1320" t="s">
        <v>1623</v>
      </c>
      <c r="C16" s="1320"/>
      <c r="D16" s="1427"/>
      <c r="E16" s="2043" t="s">
        <v>2180</v>
      </c>
    </row>
    <row r="17" spans="2:5" ht="13.5" customHeight="1" x14ac:dyDescent="0.2">
      <c r="B17" s="1427"/>
      <c r="C17" s="1427"/>
      <c r="D17" s="1427"/>
    </row>
    <row r="18" spans="2:5" ht="13.5" customHeight="1" x14ac:dyDescent="0.2">
      <c r="B18" s="1320" t="s">
        <v>1622</v>
      </c>
      <c r="C18" s="1320"/>
      <c r="D18" s="1427"/>
      <c r="E18" s="1553" t="s">
        <v>2183</v>
      </c>
    </row>
    <row r="19" spans="2:5" ht="13.5" customHeight="1" x14ac:dyDescent="0.2">
      <c r="B19" s="1427"/>
      <c r="C19" s="1427"/>
      <c r="D19" s="1427"/>
    </row>
    <row r="20" spans="2:5" ht="13.5" customHeight="1" x14ac:dyDescent="0.2">
      <c r="B20" s="1320" t="s">
        <v>1621</v>
      </c>
      <c r="C20" s="1320"/>
      <c r="D20" s="1427"/>
      <c r="E20" s="1553"/>
    </row>
    <row r="21" spans="2:5" ht="13.5" customHeight="1" x14ac:dyDescent="0.2">
      <c r="B21" s="1427" t="s">
        <v>2181</v>
      </c>
      <c r="C21" s="1427"/>
      <c r="D21" s="1427"/>
      <c r="E21" s="1435"/>
    </row>
    <row r="22" spans="2:5" ht="13.5" customHeight="1" x14ac:dyDescent="0.2">
      <c r="B22" s="1427" t="s">
        <v>2182</v>
      </c>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2032</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52&amp;R&amp;8Page 52</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30039186026</v>
      </c>
    </row>
    <row r="3" spans="1:2" x14ac:dyDescent="0.2">
      <c r="A3" t="s">
        <v>1132</v>
      </c>
      <c r="B3" s="1232" t="str">
        <f>COVER!A15</f>
        <v>Jackson</v>
      </c>
    </row>
    <row r="4" spans="1:2" x14ac:dyDescent="0.2">
      <c r="A4" t="s">
        <v>1188</v>
      </c>
      <c r="B4" s="1232" t="str">
        <f>COVER!A17</f>
        <v>Murphysboro CUSD 186</v>
      </c>
    </row>
    <row r="5" spans="1:2" x14ac:dyDescent="0.2">
      <c r="A5" t="s">
        <v>819</v>
      </c>
      <c r="B5" s="1232" t="str">
        <f>COVER!A38</f>
        <v>Christopher Grode</v>
      </c>
    </row>
    <row r="6" spans="1:2" x14ac:dyDescent="0.2">
      <c r="A6" t="s">
        <v>824</v>
      </c>
      <c r="B6" s="1232">
        <f>COVER!P35</f>
        <v>0</v>
      </c>
    </row>
    <row r="7" spans="1:2" x14ac:dyDescent="0.2">
      <c r="A7" t="s">
        <v>820</v>
      </c>
      <c r="B7" s="1232">
        <f>COVER!I38</f>
        <v>0</v>
      </c>
    </row>
    <row r="8" spans="1:2" x14ac:dyDescent="0.2">
      <c r="A8" t="s">
        <v>821</v>
      </c>
      <c r="B8" s="1232" t="str">
        <f>COVER!T38</f>
        <v>Donna Boros</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2065</v>
      </c>
      <c r="B12" s="1232" t="str">
        <f>IF(COVER!J29="x","Yes",IF(COVER!L29="X","No",0))</f>
        <v>Yes</v>
      </c>
    </row>
    <row r="13" spans="1:2" x14ac:dyDescent="0.2">
      <c r="A13" s="13" t="s">
        <v>2066</v>
      </c>
      <c r="B13" s="1232" t="str">
        <f>IF(COVER!J30="x","Yes",IF(COVER!L30="x","No",0))</f>
        <v>Yes</v>
      </c>
    </row>
    <row r="14" spans="1:2" x14ac:dyDescent="0.2">
      <c r="A14" t="s">
        <v>566</v>
      </c>
      <c r="B14" s="1232" t="str">
        <f>IF(COVER!J31="x","Yes",IF(COVER!L31="x","No",0))</f>
        <v>Yes</v>
      </c>
    </row>
    <row r="15" spans="1:2" x14ac:dyDescent="0.2">
      <c r="A15" t="s">
        <v>676</v>
      </c>
      <c r="B15" s="1232" t="str">
        <f>COVER!T23</f>
        <v>060-004252</v>
      </c>
    </row>
    <row r="16" spans="1:2" x14ac:dyDescent="0.2">
      <c r="A16" t="s">
        <v>501</v>
      </c>
      <c r="B16" s="1232" t="str">
        <f>COVER!T13</f>
        <v>Emling &amp; Hoffman, PC</v>
      </c>
    </row>
    <row r="17" spans="1:2" x14ac:dyDescent="0.2">
      <c r="A17" t="s">
        <v>1052</v>
      </c>
      <c r="B17" s="1232" t="str">
        <f>COVER!T15</f>
        <v>Donald L Hoffman</v>
      </c>
    </row>
    <row r="18" spans="1:2" x14ac:dyDescent="0.2">
      <c r="A18" t="s">
        <v>1370</v>
      </c>
      <c r="B18" s="1232" t="str">
        <f>COVER!T17</f>
        <v>1191 West Saint Louis Street</v>
      </c>
    </row>
    <row r="19" spans="1:2" x14ac:dyDescent="0.2">
      <c r="A19" t="s">
        <v>1054</v>
      </c>
      <c r="B19" s="1232" t="str">
        <f>COVER!T25</f>
        <v>donhoffman@emlingcpa.com</v>
      </c>
    </row>
    <row r="20" spans="1:2" x14ac:dyDescent="0.2">
      <c r="A20" t="s">
        <v>1055</v>
      </c>
      <c r="B20" s="1232" t="str">
        <f>COVER!T19</f>
        <v>Nashville</v>
      </c>
    </row>
    <row r="21" spans="1:2" x14ac:dyDescent="0.2">
      <c r="A21" t="s">
        <v>569</v>
      </c>
      <c r="B21" s="1232" t="str">
        <f>COVER!X19</f>
        <v>IL</v>
      </c>
    </row>
    <row r="22" spans="1:2" x14ac:dyDescent="0.2">
      <c r="A22" t="s">
        <v>1056</v>
      </c>
      <c r="B22" s="1232">
        <f>COVER!Z19</f>
        <v>62263</v>
      </c>
    </row>
    <row r="23" spans="1:2" x14ac:dyDescent="0.2">
      <c r="A23" t="s">
        <v>1372</v>
      </c>
      <c r="B23" s="1232" t="str">
        <f>COVER!T21</f>
        <v>618-327-4375</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8">
        <f>'Aud Quest 2'!H51</f>
        <v>0</v>
      </c>
    </row>
    <row r="51" spans="1:4" x14ac:dyDescent="0.2">
      <c r="A51" s="13" t="s">
        <v>1911</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1603405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2220736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-42004</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-42004</v>
      </c>
      <c r="C91" s="14" t="s">
        <v>672</v>
      </c>
      <c r="D91" s="14" t="str">
        <f t="shared" si="0"/>
        <v>Error?</v>
      </c>
    </row>
    <row r="92" spans="1:4" x14ac:dyDescent="0.2">
      <c r="A92" s="55">
        <v>31</v>
      </c>
      <c r="B92" s="1232">
        <f>'Assets-Liab 5-6'!C39</f>
        <v>2262740</v>
      </c>
      <c r="D92" s="14" t="str">
        <f t="shared" si="0"/>
        <v>Error?</v>
      </c>
    </row>
    <row r="93" spans="1:4" x14ac:dyDescent="0.2">
      <c r="A93" s="55">
        <v>32</v>
      </c>
      <c r="B93" s="1232">
        <f>'Assets-Liab 5-6'!C41</f>
        <v>2220736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463201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478902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478902</v>
      </c>
      <c r="D123" s="14" t="str">
        <f t="shared" si="0"/>
        <v>Error?</v>
      </c>
    </row>
    <row r="124" spans="1:4" x14ac:dyDescent="0.2">
      <c r="A124" s="55">
        <v>63</v>
      </c>
      <c r="B124" s="1232">
        <f>'Assets-Liab 5-6'!D41</f>
        <v>478902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108636</v>
      </c>
      <c r="D129" s="14" t="str">
        <f t="shared" si="1"/>
        <v>Error?</v>
      </c>
    </row>
    <row r="130" spans="1:4" x14ac:dyDescent="0.2">
      <c r="A130" s="55">
        <v>69</v>
      </c>
      <c r="B130" s="1232">
        <f>'Assets-Liab 5-6'!E12</f>
        <v>0</v>
      </c>
      <c r="D130" s="14" t="str">
        <f t="shared" si="1"/>
        <v>Error?</v>
      </c>
    </row>
    <row r="131" spans="1:4" x14ac:dyDescent="0.2">
      <c r="A131" s="55">
        <v>70</v>
      </c>
      <c r="B131" s="1232">
        <f>'Assets-Liab 5-6'!E13</f>
        <v>113636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113636</v>
      </c>
      <c r="D140" s="14" t="str">
        <f t="shared" si="1"/>
        <v>Error?</v>
      </c>
    </row>
    <row r="141" spans="1:4" x14ac:dyDescent="0.2">
      <c r="A141" s="55">
        <v>80</v>
      </c>
      <c r="B141" s="1232">
        <f>'Assets-Liab 5-6'!E41</f>
        <v>113636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166443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176728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176728</v>
      </c>
      <c r="D170" s="14" t="str">
        <f t="shared" si="1"/>
        <v>Error?</v>
      </c>
    </row>
    <row r="171" spans="1:4" x14ac:dyDescent="0.2">
      <c r="A171" s="55">
        <v>110</v>
      </c>
      <c r="B171" s="1232">
        <f>'Assets-Liab 5-6'!F41</f>
        <v>176728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120414</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120514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120514</v>
      </c>
      <c r="D189" s="14" t="str">
        <f t="shared" si="1"/>
        <v>Error?</v>
      </c>
    </row>
    <row r="190" spans="1:4" x14ac:dyDescent="0.2">
      <c r="A190" s="55">
        <v>129</v>
      </c>
      <c r="B190" s="1232">
        <f>'Assets-Liab 5-6'!G41</f>
        <v>120514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4</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104</v>
      </c>
      <c r="D212" s="14" t="str">
        <f t="shared" si="2"/>
        <v>Error?</v>
      </c>
    </row>
    <row r="213" spans="1:4" x14ac:dyDescent="0.2">
      <c r="A213" s="91">
        <v>152</v>
      </c>
      <c r="B213" s="1232">
        <f>'Assets-Liab 5-6'!H41</f>
        <v>104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294101</v>
      </c>
      <c r="D273" s="14" t="str">
        <f t="shared" si="3"/>
        <v>Error?</v>
      </c>
    </row>
    <row r="274" spans="1:4" x14ac:dyDescent="0.2">
      <c r="A274" s="55">
        <v>213</v>
      </c>
      <c r="B274" s="1232">
        <f>'Assets-Liab 5-6'!M17</f>
        <v>30174317</v>
      </c>
      <c r="D274" s="14" t="str">
        <f t="shared" si="3"/>
        <v>Error?</v>
      </c>
    </row>
    <row r="275" spans="1:4" x14ac:dyDescent="0.2">
      <c r="A275" s="55">
        <v>214</v>
      </c>
      <c r="B275" s="1232">
        <f>'Assets-Liab 5-6'!M18</f>
        <v>3663356</v>
      </c>
      <c r="D275" s="14" t="str">
        <f t="shared" si="3"/>
        <v>Error?</v>
      </c>
    </row>
    <row r="276" spans="1:4" x14ac:dyDescent="0.2">
      <c r="A276" s="55">
        <v>215</v>
      </c>
      <c r="B276" s="1232">
        <f>'Assets-Liab 5-6'!M19</f>
        <v>4790802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38922576</v>
      </c>
      <c r="C279" s="14" t="s">
        <v>672</v>
      </c>
      <c r="D279" s="14" t="str">
        <f t="shared" si="3"/>
        <v>Error?</v>
      </c>
    </row>
    <row r="280" spans="1:4" x14ac:dyDescent="0.2">
      <c r="A280" s="55">
        <v>219</v>
      </c>
      <c r="B280" s="1232">
        <f>'Assets-Liab 5-6'!M40</f>
        <v>38922576</v>
      </c>
      <c r="D280" s="14" t="str">
        <f t="shared" si="3"/>
        <v>Error?</v>
      </c>
    </row>
    <row r="281" spans="1:4" x14ac:dyDescent="0.2">
      <c r="A281" s="55">
        <v>220</v>
      </c>
      <c r="B281" s="1232">
        <f>'Assets-Liab 5-6'!M41</f>
        <v>38922576</v>
      </c>
      <c r="C281" s="14" t="s">
        <v>672</v>
      </c>
      <c r="D281" s="14" t="str">
        <f t="shared" si="3"/>
        <v>Error?</v>
      </c>
    </row>
    <row r="282" spans="1:4" x14ac:dyDescent="0.2">
      <c r="A282" s="55">
        <v>221</v>
      </c>
      <c r="B282" s="1232">
        <f>'Assets-Liab 5-6'!N21</f>
        <v>113636</v>
      </c>
      <c r="D282" s="14" t="str">
        <f t="shared" si="3"/>
        <v>Error?</v>
      </c>
    </row>
    <row r="283" spans="1:4" x14ac:dyDescent="0.2">
      <c r="A283" s="55">
        <v>222</v>
      </c>
      <c r="B283" s="1232">
        <f>'Assets-Liab 5-6'!N22</f>
        <v>2521364</v>
      </c>
      <c r="D283" s="14" t="str">
        <f t="shared" si="3"/>
        <v>Error?</v>
      </c>
    </row>
    <row r="284" spans="1:4" x14ac:dyDescent="0.2">
      <c r="A284" s="55">
        <v>223</v>
      </c>
      <c r="B284" s="1232">
        <f>'Assets-Liab 5-6'!N23</f>
        <v>2635000</v>
      </c>
      <c r="C284" s="14" t="s">
        <v>672</v>
      </c>
      <c r="D284" s="14" t="str">
        <f t="shared" si="3"/>
        <v>Error?</v>
      </c>
    </row>
    <row r="285" spans="1:4" x14ac:dyDescent="0.2">
      <c r="A285" s="55">
        <v>224</v>
      </c>
      <c r="B285" s="1232">
        <f>'Assets-Liab 5-6'!N36</f>
        <v>2635000</v>
      </c>
      <c r="D285" s="14" t="str">
        <f t="shared" si="3"/>
        <v>Error?</v>
      </c>
    </row>
    <row r="286" spans="1:4" x14ac:dyDescent="0.2">
      <c r="A286" s="83">
        <v>225</v>
      </c>
      <c r="D286" s="14" t="str">
        <f t="shared" si="3"/>
        <v>OK</v>
      </c>
    </row>
    <row r="287" spans="1:4" x14ac:dyDescent="0.2">
      <c r="A287" s="55">
        <v>226</v>
      </c>
      <c r="B287" s="1232">
        <f>'Assets-Liab 5-6'!N37</f>
        <v>2635000</v>
      </c>
      <c r="C287" s="14" t="s">
        <v>672</v>
      </c>
      <c r="D287" s="14" t="str">
        <f t="shared" si="3"/>
        <v>Error?</v>
      </c>
    </row>
    <row r="288" spans="1:4" x14ac:dyDescent="0.2">
      <c r="A288" s="55">
        <v>227</v>
      </c>
      <c r="B288" s="1232">
        <f>'Assets-Liab 5-6'!N41</f>
        <v>2635000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1017</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4998298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38122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28248</v>
      </c>
      <c r="D717" s="14" t="str">
        <f t="shared" si="10"/>
        <v>Error?</v>
      </c>
    </row>
    <row r="718" spans="1:4" x14ac:dyDescent="0.2">
      <c r="A718" s="55">
        <v>657</v>
      </c>
      <c r="B718" s="1232">
        <f>'Expenditures 15-22'!C14</f>
        <v>189491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7330258</v>
      </c>
      <c r="C720" s="14" t="s">
        <v>672</v>
      </c>
      <c r="D720" s="14" t="str">
        <f t="shared" si="10"/>
        <v>Error?</v>
      </c>
    </row>
    <row r="721" spans="1:4" x14ac:dyDescent="0.2">
      <c r="A721" s="55">
        <v>660</v>
      </c>
      <c r="B721" s="1232">
        <f>'Expenditures 15-22'!C36</f>
        <v>261069</v>
      </c>
      <c r="D721" s="14" t="str">
        <f t="shared" si="10"/>
        <v>Error?</v>
      </c>
    </row>
    <row r="722" spans="1:4" x14ac:dyDescent="0.2">
      <c r="A722" s="55">
        <v>661</v>
      </c>
      <c r="B722" s="1232">
        <f>'Expenditures 15-22'!C37</f>
        <v>146971</v>
      </c>
      <c r="D722" s="14" t="str">
        <f t="shared" si="10"/>
        <v>Error?</v>
      </c>
    </row>
    <row r="723" spans="1:4" x14ac:dyDescent="0.2">
      <c r="A723" s="55">
        <v>662</v>
      </c>
      <c r="B723" s="1232">
        <f>'Expenditures 15-22'!C38</f>
        <v>91906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88215</v>
      </c>
      <c r="D725" s="14" t="str">
        <f t="shared" si="10"/>
        <v>Error?</v>
      </c>
    </row>
    <row r="726" spans="1:4" x14ac:dyDescent="0.2">
      <c r="A726" s="55">
        <v>665</v>
      </c>
      <c r="B726" s="1232">
        <f>'Expenditures 15-22'!C41</f>
        <v>59853</v>
      </c>
      <c r="D726" s="14" t="str">
        <f t="shared" si="10"/>
        <v>Error?</v>
      </c>
    </row>
    <row r="727" spans="1:4" x14ac:dyDescent="0.2">
      <c r="A727" s="55">
        <v>666</v>
      </c>
      <c r="B727" s="1232">
        <f>'Expenditures 15-22'!C42</f>
        <v>648014</v>
      </c>
      <c r="C727" s="14" t="s">
        <v>672</v>
      </c>
      <c r="D727" s="14" t="str">
        <f t="shared" si="10"/>
        <v>Error?</v>
      </c>
    </row>
    <row r="728" spans="1:4" x14ac:dyDescent="0.2">
      <c r="A728" s="55">
        <v>667</v>
      </c>
      <c r="B728" s="1232">
        <f>'Expenditures 15-22'!C44</f>
        <v>38389</v>
      </c>
      <c r="D728" s="14" t="str">
        <f t="shared" si="10"/>
        <v>Error?</v>
      </c>
    </row>
    <row r="729" spans="1:4" x14ac:dyDescent="0.2">
      <c r="A729" s="55">
        <v>668</v>
      </c>
      <c r="B729" s="1232">
        <f>'Expenditures 15-22'!C45</f>
        <v>58297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96686</v>
      </c>
      <c r="C731" s="14" t="s">
        <v>672</v>
      </c>
      <c r="D731" s="14" t="str">
        <f t="shared" si="10"/>
        <v>Error?</v>
      </c>
    </row>
    <row r="732" spans="1:4" x14ac:dyDescent="0.2">
      <c r="A732" s="55">
        <v>671</v>
      </c>
      <c r="B732" s="1232">
        <f>'Expenditures 15-22'!C49</f>
        <v>12200</v>
      </c>
      <c r="D732" s="14" t="str">
        <f t="shared" si="10"/>
        <v>Error?</v>
      </c>
    </row>
    <row r="733" spans="1:4" x14ac:dyDescent="0.2">
      <c r="A733" s="55">
        <v>672</v>
      </c>
      <c r="B733" s="1232">
        <f>'Expenditures 15-22'!C50</f>
        <v>110250</v>
      </c>
      <c r="D733" s="14" t="str">
        <f t="shared" si="10"/>
        <v>Error?</v>
      </c>
    </row>
    <row r="734" spans="1:4" x14ac:dyDescent="0.2">
      <c r="A734" s="55">
        <v>673</v>
      </c>
      <c r="B734" s="1232">
        <f>'Expenditures 15-22'!C53</f>
        <v>122450</v>
      </c>
      <c r="C734" s="14" t="s">
        <v>672</v>
      </c>
      <c r="D734" s="14" t="str">
        <f t="shared" si="10"/>
        <v>Error?</v>
      </c>
    </row>
    <row r="735" spans="1:4" x14ac:dyDescent="0.2">
      <c r="A735" s="55">
        <v>674</v>
      </c>
      <c r="B735" s="1232">
        <f>'Expenditures 15-22'!C55</f>
        <v>882172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882172</v>
      </c>
      <c r="C737" s="14" t="s">
        <v>672</v>
      </c>
      <c r="D737" s="14" t="str">
        <f t="shared" si="10"/>
        <v>Error?</v>
      </c>
    </row>
    <row r="738" spans="1:4" x14ac:dyDescent="0.2">
      <c r="A738" s="55">
        <v>677</v>
      </c>
      <c r="B738" s="1232">
        <f>'Expenditures 15-22'!C59</f>
        <v>41662</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653557</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407746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1102965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137661</v>
      </c>
      <c r="D751" s="14" t="str">
        <f t="shared" si="10"/>
        <v>Error?</v>
      </c>
    </row>
    <row r="752" spans="1:4" x14ac:dyDescent="0.2">
      <c r="A752" s="83">
        <v>691</v>
      </c>
      <c r="D752" s="14" t="str">
        <f t="shared" si="10"/>
        <v>OK</v>
      </c>
    </row>
    <row r="753" spans="1:4" x14ac:dyDescent="0.2">
      <c r="A753" s="55">
        <v>692</v>
      </c>
      <c r="B753" s="1232">
        <f>'Expenditures 15-22'!C72</f>
        <v>137661</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2989948</v>
      </c>
      <c r="C755" s="14" t="s">
        <v>672</v>
      </c>
      <c r="D755" s="14" t="str">
        <f t="shared" si="10"/>
        <v>Error?</v>
      </c>
    </row>
    <row r="756" spans="1:4" x14ac:dyDescent="0.2">
      <c r="A756" s="55">
        <v>695</v>
      </c>
      <c r="B756" s="1232">
        <f>'Expenditures 15-22'!C75</f>
        <v>2140</v>
      </c>
      <c r="D756" s="14" t="str">
        <f t="shared" si="10"/>
        <v>Error?</v>
      </c>
    </row>
    <row r="757" spans="1:4" x14ac:dyDescent="0.2">
      <c r="A757" s="55">
        <v>696</v>
      </c>
      <c r="B757" s="1232">
        <f>'Expenditures 15-22'!C114</f>
        <v>10322346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1424726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13382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5573</v>
      </c>
      <c r="D775" s="14" t="str">
        <f t="shared" si="11"/>
        <v>Error?</v>
      </c>
    </row>
    <row r="776" spans="1:4" x14ac:dyDescent="0.2">
      <c r="A776" s="55">
        <v>715</v>
      </c>
      <c r="B776" s="1232">
        <f>'Expenditures 15-22'!D14</f>
        <v>11420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2150895</v>
      </c>
      <c r="C778" s="14" t="s">
        <v>672</v>
      </c>
      <c r="D778" s="14" t="str">
        <f t="shared" si="11"/>
        <v>Error?</v>
      </c>
    </row>
    <row r="779" spans="1:4" x14ac:dyDescent="0.2">
      <c r="A779" s="55">
        <v>718</v>
      </c>
      <c r="B779" s="1232">
        <f>'Expenditures 15-22'!D36</f>
        <v>6777</v>
      </c>
      <c r="D779" s="14" t="str">
        <f t="shared" si="11"/>
        <v>Error?</v>
      </c>
    </row>
    <row r="780" spans="1:4" x14ac:dyDescent="0.2">
      <c r="A780" s="55">
        <v>719</v>
      </c>
      <c r="B780" s="1232">
        <f>'Expenditures 15-22'!D37</f>
        <v>5865</v>
      </c>
      <c r="D780" s="14" t="str">
        <f t="shared" si="11"/>
        <v>Error?</v>
      </c>
    </row>
    <row r="781" spans="1:4" x14ac:dyDescent="0.2">
      <c r="A781" s="55">
        <v>720</v>
      </c>
      <c r="B781" s="1232">
        <f>'Expenditures 15-22'!D38</f>
        <v>26332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25320</v>
      </c>
      <c r="D783" s="14" t="str">
        <f t="shared" si="11"/>
        <v>Error?</v>
      </c>
    </row>
    <row r="784" spans="1:4" x14ac:dyDescent="0.2">
      <c r="A784" s="55">
        <v>723</v>
      </c>
      <c r="B784" s="1232">
        <f>'Expenditures 15-22'!D41</f>
        <v>19626</v>
      </c>
      <c r="D784" s="14" t="str">
        <f t="shared" si="11"/>
        <v>Error?</v>
      </c>
    </row>
    <row r="785" spans="1:4" x14ac:dyDescent="0.2">
      <c r="A785" s="55">
        <v>724</v>
      </c>
      <c r="B785" s="1232">
        <f>'Expenditures 15-22'!D42</f>
        <v>83920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14782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14782</v>
      </c>
      <c r="C789" s="14" t="s">
        <v>672</v>
      </c>
      <c r="D789" s="14" t="str">
        <f t="shared" si="11"/>
        <v>Error?</v>
      </c>
    </row>
    <row r="790" spans="1:4" x14ac:dyDescent="0.2">
      <c r="A790" s="55">
        <v>729</v>
      </c>
      <c r="B790" s="1232">
        <f>'Expenditures 15-22'!D49</f>
        <v>56589</v>
      </c>
      <c r="D790" s="14" t="str">
        <f t="shared" si="11"/>
        <v>Error?</v>
      </c>
    </row>
    <row r="791" spans="1:4" x14ac:dyDescent="0.2">
      <c r="A791" s="55">
        <v>730</v>
      </c>
      <c r="B791" s="1232">
        <f>'Expenditures 15-22'!D50</f>
        <v>23484</v>
      </c>
      <c r="D791" s="14" t="str">
        <f t="shared" si="11"/>
        <v>Error?</v>
      </c>
    </row>
    <row r="792" spans="1:4" x14ac:dyDescent="0.2">
      <c r="A792" s="55">
        <v>731</v>
      </c>
      <c r="B792" s="1232">
        <f>'Expenditures 15-22'!D53</f>
        <v>80073</v>
      </c>
      <c r="C792" s="14" t="s">
        <v>672</v>
      </c>
      <c r="D792" s="14" t="str">
        <f t="shared" si="11"/>
        <v>Error?</v>
      </c>
    </row>
    <row r="793" spans="1:4" x14ac:dyDescent="0.2">
      <c r="A793" s="55">
        <v>732</v>
      </c>
      <c r="B793" s="1232">
        <f>'Expenditures 15-22'!D55</f>
        <v>197346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197346</v>
      </c>
      <c r="C795" s="14" t="s">
        <v>672</v>
      </c>
      <c r="D795" s="14" t="str">
        <f t="shared" si="11"/>
        <v>Error?</v>
      </c>
    </row>
    <row r="796" spans="1:4" x14ac:dyDescent="0.2">
      <c r="A796" s="55">
        <v>735</v>
      </c>
      <c r="B796" s="1232">
        <f>'Expenditures 15-22'!D59</f>
        <v>4783</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116752</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161752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283287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23880</v>
      </c>
      <c r="D809" s="14" t="str">
        <f t="shared" si="11"/>
        <v>Error?</v>
      </c>
    </row>
    <row r="810" spans="1:4" x14ac:dyDescent="0.2">
      <c r="A810" s="83">
        <v>749</v>
      </c>
      <c r="D810" s="14" t="str">
        <f t="shared" si="11"/>
        <v>OK</v>
      </c>
    </row>
    <row r="811" spans="1:4" x14ac:dyDescent="0.2">
      <c r="A811" s="55">
        <v>750</v>
      </c>
      <c r="B811" s="1232">
        <f>'Expenditures 15-22'!D72</f>
        <v>23880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683288</v>
      </c>
      <c r="C813" s="14" t="s">
        <v>672</v>
      </c>
      <c r="D813" s="14" t="str">
        <f t="shared" si="11"/>
        <v>Error?</v>
      </c>
    </row>
    <row r="814" spans="1:4" x14ac:dyDescent="0.2">
      <c r="A814" s="55">
        <v>753</v>
      </c>
      <c r="B814" s="1232">
        <f>'Expenditures 15-22'!D75</f>
        <v>1132</v>
      </c>
      <c r="D814" s="14" t="str">
        <f t="shared" si="11"/>
        <v>Error?</v>
      </c>
    </row>
    <row r="815" spans="1:4" x14ac:dyDescent="0.2">
      <c r="A815" s="55">
        <v>754</v>
      </c>
      <c r="B815" s="1232">
        <f>'Expenditures 15-22'!D114</f>
        <v>2835315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141152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4697</v>
      </c>
      <c r="D833" s="14" t="str">
        <f t="shared" si="12"/>
        <v>Error?</v>
      </c>
    </row>
    <row r="834" spans="1:4" x14ac:dyDescent="0.2">
      <c r="A834" s="55">
        <v>773</v>
      </c>
      <c r="B834" s="1232">
        <f>'Expenditures 15-22'!E14</f>
        <v>96277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243052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2237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28461</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30698</v>
      </c>
      <c r="C843" s="14" t="s">
        <v>672</v>
      </c>
      <c r="D843" s="14" t="str">
        <f t="shared" si="12"/>
        <v>Error?</v>
      </c>
    </row>
    <row r="844" spans="1:4" x14ac:dyDescent="0.2">
      <c r="A844" s="55">
        <v>783</v>
      </c>
      <c r="B844" s="1232">
        <f>'Expenditures 15-22'!E44</f>
        <v>27448</v>
      </c>
      <c r="D844" s="14" t="str">
        <f t="shared" si="12"/>
        <v>Error?</v>
      </c>
    </row>
    <row r="845" spans="1:4" x14ac:dyDescent="0.2">
      <c r="A845" s="55">
        <v>784</v>
      </c>
      <c r="B845" s="1232">
        <f>'Expenditures 15-22'!E45</f>
        <v>5853</v>
      </c>
      <c r="D845" s="14" t="str">
        <f t="shared" si="12"/>
        <v>Error?</v>
      </c>
    </row>
    <row r="846" spans="1:4" x14ac:dyDescent="0.2">
      <c r="A846" s="55">
        <v>785</v>
      </c>
      <c r="B846" s="1232">
        <f>'Expenditures 15-22'!E46</f>
        <v>50734</v>
      </c>
      <c r="D846" s="14" t="str">
        <f t="shared" si="12"/>
        <v>Error?</v>
      </c>
    </row>
    <row r="847" spans="1:4" x14ac:dyDescent="0.2">
      <c r="A847" s="55">
        <v>786</v>
      </c>
      <c r="B847" s="1232">
        <f>'Expenditures 15-22'!E47</f>
        <v>84035</v>
      </c>
      <c r="C847" s="14" t="s">
        <v>672</v>
      </c>
      <c r="D847" s="14" t="str">
        <f t="shared" si="12"/>
        <v>Error?</v>
      </c>
    </row>
    <row r="848" spans="1:4" x14ac:dyDescent="0.2">
      <c r="A848" s="55">
        <v>787</v>
      </c>
      <c r="B848" s="1232">
        <f>'Expenditures 15-22'!E49</f>
        <v>88810</v>
      </c>
      <c r="D848" s="14" t="str">
        <f t="shared" si="12"/>
        <v>Error?</v>
      </c>
    </row>
    <row r="849" spans="1:4" x14ac:dyDescent="0.2">
      <c r="A849" s="55">
        <v>788</v>
      </c>
      <c r="B849" s="1232">
        <f>'Expenditures 15-22'!E50</f>
        <v>1527</v>
      </c>
      <c r="D849" s="14" t="str">
        <f t="shared" si="12"/>
        <v>Error?</v>
      </c>
    </row>
    <row r="850" spans="1:4" x14ac:dyDescent="0.2">
      <c r="A850" s="55">
        <v>789</v>
      </c>
      <c r="B850" s="1232">
        <f>'Expenditures 15-22'!E53</f>
        <v>90337</v>
      </c>
      <c r="C850" s="14" t="s">
        <v>672</v>
      </c>
      <c r="D850" s="14" t="str">
        <f t="shared" si="12"/>
        <v>Error?</v>
      </c>
    </row>
    <row r="851" spans="1:4" x14ac:dyDescent="0.2">
      <c r="A851" s="55">
        <v>790</v>
      </c>
      <c r="B851" s="1232">
        <f>'Expenditures 15-22'!E55</f>
        <v>7046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7046</v>
      </c>
      <c r="C853" s="14" t="s">
        <v>672</v>
      </c>
      <c r="D853" s="14" t="str">
        <f t="shared" si="12"/>
        <v>Error?</v>
      </c>
    </row>
    <row r="854" spans="1:4" x14ac:dyDescent="0.2">
      <c r="A854" s="55">
        <v>793</v>
      </c>
      <c r="B854" s="1232">
        <f>'Expenditures 15-22'!E59</f>
        <v>3077</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117870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164680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285627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1369279</v>
      </c>
      <c r="D867" s="14" t="str">
        <f t="shared" si="12"/>
        <v>Error?</v>
      </c>
    </row>
    <row r="868" spans="1:4" x14ac:dyDescent="0.2">
      <c r="A868" s="83">
        <v>807</v>
      </c>
      <c r="D868" s="14" t="str">
        <f t="shared" si="12"/>
        <v>OK</v>
      </c>
    </row>
    <row r="869" spans="1:4" x14ac:dyDescent="0.2">
      <c r="A869" s="55">
        <v>808</v>
      </c>
      <c r="B869" s="1232">
        <f>'Expenditures 15-22'!E72</f>
        <v>1369279</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1867022</v>
      </c>
      <c r="C871" s="14" t="s">
        <v>672</v>
      </c>
      <c r="D871" s="14" t="str">
        <f t="shared" si="12"/>
        <v>Error?</v>
      </c>
    </row>
    <row r="872" spans="1:4" x14ac:dyDescent="0.2">
      <c r="A872" s="55">
        <v>811</v>
      </c>
      <c r="B872" s="1232">
        <f>'Expenditures 15-22'!E75</f>
        <v>1025</v>
      </c>
      <c r="D872" s="14" t="str">
        <f t="shared" si="12"/>
        <v>Error?</v>
      </c>
    </row>
    <row r="873" spans="1:4" x14ac:dyDescent="0.2">
      <c r="A873" s="55">
        <v>812</v>
      </c>
      <c r="B873" s="1232">
        <f>'Expenditures 15-22'!E114</f>
        <v>6270017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165241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100</v>
      </c>
      <c r="D891" s="14" t="str">
        <f t="shared" si="12"/>
        <v>Error?</v>
      </c>
    </row>
    <row r="892" spans="1:4" x14ac:dyDescent="0.2">
      <c r="A892" s="55">
        <v>831</v>
      </c>
      <c r="B892" s="1232">
        <f>'Expenditures 15-22'!F14</f>
        <v>32700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206877</v>
      </c>
      <c r="C894" s="14" t="s">
        <v>672</v>
      </c>
      <c r="D894" s="14" t="str">
        <f t="shared" si="12"/>
        <v>Error?</v>
      </c>
    </row>
    <row r="895" spans="1:4" x14ac:dyDescent="0.2">
      <c r="A895" s="55">
        <v>834</v>
      </c>
      <c r="B895" s="1232">
        <f>'Expenditures 15-22'!F36</f>
        <v>53</v>
      </c>
      <c r="D895" s="14" t="str">
        <f t="shared" ref="D895:D958" si="13">IF(ISBLANK(B895),"OK",IF(A895-B895=0,"OK","Error?"))</f>
        <v>Error?</v>
      </c>
    </row>
    <row r="896" spans="1:4" x14ac:dyDescent="0.2">
      <c r="A896" s="55">
        <v>835</v>
      </c>
      <c r="B896" s="1232">
        <f>'Expenditures 15-22'!F37</f>
        <v>460</v>
      </c>
      <c r="D896" s="14" t="str">
        <f t="shared" si="13"/>
        <v>Error?</v>
      </c>
    </row>
    <row r="897" spans="1:4" x14ac:dyDescent="0.2">
      <c r="A897" s="55">
        <v>836</v>
      </c>
      <c r="B897" s="1232">
        <f>'Expenditures 15-22'!F38</f>
        <v>3093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1980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5586</v>
      </c>
      <c r="C901" s="14" t="s">
        <v>672</v>
      </c>
      <c r="D901" s="14" t="str">
        <f t="shared" si="13"/>
        <v>Error?</v>
      </c>
    </row>
    <row r="902" spans="1:4" x14ac:dyDescent="0.2">
      <c r="A902" s="55">
        <v>841</v>
      </c>
      <c r="B902" s="1232">
        <f>'Expenditures 15-22'!F44</f>
        <v>4992</v>
      </c>
      <c r="D902" s="14" t="str">
        <f t="shared" si="13"/>
        <v>Error?</v>
      </c>
    </row>
    <row r="903" spans="1:4" x14ac:dyDescent="0.2">
      <c r="A903" s="55">
        <v>842</v>
      </c>
      <c r="B903" s="1232">
        <f>'Expenditures 15-22'!F45</f>
        <v>6162</v>
      </c>
      <c r="D903" s="14" t="str">
        <f t="shared" si="13"/>
        <v>Error?</v>
      </c>
    </row>
    <row r="904" spans="1:4" x14ac:dyDescent="0.2">
      <c r="A904" s="55">
        <v>843</v>
      </c>
      <c r="B904" s="1232">
        <f>'Expenditures 15-22'!F46</f>
        <v>505</v>
      </c>
      <c r="D904" s="14" t="str">
        <f t="shared" si="13"/>
        <v>Error?</v>
      </c>
    </row>
    <row r="905" spans="1:4" x14ac:dyDescent="0.2">
      <c r="A905" s="55">
        <v>844</v>
      </c>
      <c r="B905" s="1232">
        <f>'Expenditures 15-22'!F47</f>
        <v>11659</v>
      </c>
      <c r="C905" s="14" t="s">
        <v>672</v>
      </c>
      <c r="D905" s="14" t="str">
        <f t="shared" si="13"/>
        <v>Error?</v>
      </c>
    </row>
    <row r="906" spans="1:4" x14ac:dyDescent="0.2">
      <c r="A906" s="55">
        <v>845</v>
      </c>
      <c r="B906" s="1232">
        <f>'Expenditures 15-22'!F49</f>
        <v>12882</v>
      </c>
      <c r="D906" s="14" t="str">
        <f t="shared" si="13"/>
        <v>Error?</v>
      </c>
    </row>
    <row r="907" spans="1:4" x14ac:dyDescent="0.2">
      <c r="A907" s="55">
        <v>846</v>
      </c>
      <c r="B907" s="1232">
        <f>'Expenditures 15-22'!F50</f>
        <v>302</v>
      </c>
      <c r="D907" s="14" t="str">
        <f t="shared" si="13"/>
        <v>Error?</v>
      </c>
    </row>
    <row r="908" spans="1:4" x14ac:dyDescent="0.2">
      <c r="A908" s="55">
        <v>847</v>
      </c>
      <c r="B908" s="1232">
        <f>'Expenditures 15-22'!F53</f>
        <v>13184</v>
      </c>
      <c r="C908" s="14" t="s">
        <v>672</v>
      </c>
      <c r="D908" s="14" t="str">
        <f t="shared" si="13"/>
        <v>Error?</v>
      </c>
    </row>
    <row r="909" spans="1:4" x14ac:dyDescent="0.2">
      <c r="A909" s="55">
        <v>848</v>
      </c>
      <c r="B909" s="1232">
        <f>'Expenditures 15-22'!F55</f>
        <v>633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633</v>
      </c>
      <c r="C911" s="14" t="s">
        <v>672</v>
      </c>
      <c r="D911" s="14" t="str">
        <f t="shared" si="13"/>
        <v>Error?</v>
      </c>
    </row>
    <row r="912" spans="1:4" x14ac:dyDescent="0.2">
      <c r="A912" s="55">
        <v>851</v>
      </c>
      <c r="B912" s="1232">
        <f>'Expenditures 15-22'!F59</f>
        <v>144</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458043</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450274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908461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18753</v>
      </c>
      <c r="D925" s="14" t="str">
        <f t="shared" si="13"/>
        <v>Error?</v>
      </c>
    </row>
    <row r="926" spans="1:4" x14ac:dyDescent="0.2">
      <c r="A926" s="83">
        <v>865</v>
      </c>
      <c r="D926" s="14" t="str">
        <f t="shared" si="13"/>
        <v>OK</v>
      </c>
    </row>
    <row r="927" spans="1:4" x14ac:dyDescent="0.2">
      <c r="A927" s="55">
        <v>866</v>
      </c>
      <c r="B927" s="1232">
        <f>'Expenditures 15-22'!F72</f>
        <v>18753</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958276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1165153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15144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849</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15993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104051</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104051</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3538</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3538</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11967</v>
      </c>
      <c r="D983" s="14" t="str">
        <f t="shared" si="14"/>
        <v>Error?</v>
      </c>
    </row>
    <row r="984" spans="1:4" x14ac:dyDescent="0.2">
      <c r="A984" s="83">
        <v>923</v>
      </c>
      <c r="D984" s="14" t="str">
        <f t="shared" si="14"/>
        <v>OK</v>
      </c>
    </row>
    <row r="985" spans="1:4" x14ac:dyDescent="0.2">
      <c r="A985" s="55">
        <v>924</v>
      </c>
      <c r="B985" s="1232">
        <f>'Expenditures 15-22'!G72</f>
        <v>11967</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119556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135549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10675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10675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852</v>
      </c>
      <c r="D1023" s="14" t="str">
        <f t="shared" ref="D1023:D1086" si="15">IF(ISBLANK(B1023),"OK",IF(A1023-B1023=0,"OK","Error?"))</f>
        <v>Error?</v>
      </c>
    </row>
    <row r="1024" spans="1:4" x14ac:dyDescent="0.2">
      <c r="A1024" s="55">
        <v>963</v>
      </c>
      <c r="B1024" s="1232">
        <f>'Expenditures 15-22'!H53</f>
        <v>852</v>
      </c>
      <c r="C1024" s="14" t="s">
        <v>672</v>
      </c>
      <c r="D1024" s="14" t="str">
        <f t="shared" si="15"/>
        <v>Error?</v>
      </c>
    </row>
    <row r="1025" spans="1:4" x14ac:dyDescent="0.2">
      <c r="A1025" s="55">
        <v>964</v>
      </c>
      <c r="B1025" s="1232">
        <f>'Expenditures 15-22'!H55</f>
        <v>1339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1339</v>
      </c>
      <c r="C1027" s="14" t="s">
        <v>672</v>
      </c>
      <c r="D1027" s="14" t="str">
        <f t="shared" si="15"/>
        <v>Error?</v>
      </c>
    </row>
    <row r="1028" spans="1:4" x14ac:dyDescent="0.2">
      <c r="A1028" s="55">
        <v>967</v>
      </c>
      <c r="B1028" s="1232">
        <f>'Expenditures 15-22'!H59</f>
        <v>544</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544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150</v>
      </c>
      <c r="D1041" s="14" t="str">
        <f t="shared" si="15"/>
        <v>Error?</v>
      </c>
    </row>
    <row r="1042" spans="1:4" x14ac:dyDescent="0.2">
      <c r="A1042" s="83">
        <v>981</v>
      </c>
      <c r="D1042" s="14" t="str">
        <f t="shared" si="15"/>
        <v>OK</v>
      </c>
    </row>
    <row r="1043" spans="1:4" x14ac:dyDescent="0.2">
      <c r="A1043" s="55">
        <v>982</v>
      </c>
      <c r="B1043" s="1232">
        <f>'Expenditures 15-22'!H72</f>
        <v>150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2885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1073583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1087143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6744561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51504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38618</v>
      </c>
      <c r="C1105" s="14" t="s">
        <v>672</v>
      </c>
      <c r="D1105" s="14" t="str">
        <f t="shared" si="16"/>
        <v>Error?</v>
      </c>
    </row>
    <row r="1106" spans="1:4" x14ac:dyDescent="0.2">
      <c r="A1106" s="55">
        <v>1045</v>
      </c>
      <c r="B1106" s="1232">
        <f>'Expenditures 15-22'!K14</f>
        <v>341412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9957750</v>
      </c>
      <c r="C1108" s="14" t="s">
        <v>672</v>
      </c>
      <c r="D1108" s="14" t="str">
        <f t="shared" si="16"/>
        <v>Error?</v>
      </c>
    </row>
    <row r="1109" spans="1:4" x14ac:dyDescent="0.2">
      <c r="A1109" s="55">
        <v>1048</v>
      </c>
      <c r="B1109" s="1232">
        <f>'Expenditures 15-22'!K36</f>
        <v>267899</v>
      </c>
      <c r="C1109" s="14" t="s">
        <v>672</v>
      </c>
      <c r="D1109" s="14" t="str">
        <f t="shared" si="16"/>
        <v>Error?</v>
      </c>
    </row>
    <row r="1110" spans="1:4" x14ac:dyDescent="0.2">
      <c r="A1110" s="55">
        <v>1049</v>
      </c>
      <c r="B1110" s="1232">
        <f>'Expenditures 15-22'!K37</f>
        <v>153296</v>
      </c>
      <c r="C1110" s="14" t="s">
        <v>672</v>
      </c>
      <c r="D1110" s="14" t="str">
        <f t="shared" si="16"/>
        <v>Error?</v>
      </c>
    </row>
    <row r="1111" spans="1:4" x14ac:dyDescent="0.2">
      <c r="A1111" s="55">
        <v>1050</v>
      </c>
      <c r="B1111" s="1232">
        <f>'Expenditures 15-22'!K38</f>
        <v>123568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143976</v>
      </c>
      <c r="C1113" s="14" t="s">
        <v>672</v>
      </c>
      <c r="D1113" s="14" t="str">
        <f t="shared" si="16"/>
        <v>Error?</v>
      </c>
    </row>
    <row r="1114" spans="1:4" x14ac:dyDescent="0.2">
      <c r="A1114" s="55">
        <v>1053</v>
      </c>
      <c r="B1114" s="1232">
        <f>'Expenditures 15-22'!K41</f>
        <v>79479</v>
      </c>
      <c r="C1114" s="14" t="s">
        <v>672</v>
      </c>
      <c r="D1114" s="14" t="str">
        <f t="shared" si="16"/>
        <v>Error?</v>
      </c>
    </row>
    <row r="1115" spans="1:4" x14ac:dyDescent="0.2">
      <c r="A1115" s="55">
        <v>1054</v>
      </c>
      <c r="B1115" s="1232">
        <f>'Expenditures 15-22'!K42</f>
        <v>768218</v>
      </c>
      <c r="C1115" s="14" t="s">
        <v>672</v>
      </c>
      <c r="D1115" s="14" t="str">
        <f t="shared" si="16"/>
        <v>Error?</v>
      </c>
    </row>
    <row r="1116" spans="1:4" x14ac:dyDescent="0.2">
      <c r="A1116" s="55">
        <v>1055</v>
      </c>
      <c r="B1116" s="1232">
        <f>'Expenditures 15-22'!K44</f>
        <v>70829</v>
      </c>
      <c r="C1116" s="14" t="s">
        <v>672</v>
      </c>
      <c r="D1116" s="14" t="str">
        <f t="shared" si="16"/>
        <v>Error?</v>
      </c>
    </row>
    <row r="1117" spans="1:4" x14ac:dyDescent="0.2">
      <c r="A1117" s="55">
        <v>1056</v>
      </c>
      <c r="B1117" s="1232">
        <f>'Expenditures 15-22'!K45</f>
        <v>189145</v>
      </c>
      <c r="C1117" s="14" t="s">
        <v>672</v>
      </c>
      <c r="D1117" s="14" t="str">
        <f t="shared" si="16"/>
        <v>Error?</v>
      </c>
    </row>
    <row r="1118" spans="1:4" x14ac:dyDescent="0.2">
      <c r="A1118" s="55">
        <v>1057</v>
      </c>
      <c r="B1118" s="1232">
        <f>'Expenditures 15-22'!K46</f>
        <v>51239</v>
      </c>
      <c r="C1118" s="14" t="s">
        <v>672</v>
      </c>
      <c r="D1118" s="14" t="str">
        <f t="shared" si="16"/>
        <v>Error?</v>
      </c>
    </row>
    <row r="1119" spans="1:4" x14ac:dyDescent="0.2">
      <c r="A1119" s="55">
        <v>1058</v>
      </c>
      <c r="B1119" s="1232">
        <f>'Expenditures 15-22'!K47</f>
        <v>311213</v>
      </c>
      <c r="C1119" s="14" t="s">
        <v>672</v>
      </c>
      <c r="D1119" s="14" t="str">
        <f t="shared" si="16"/>
        <v>Error?</v>
      </c>
    </row>
    <row r="1120" spans="1:4" x14ac:dyDescent="0.2">
      <c r="A1120" s="55">
        <v>1059</v>
      </c>
      <c r="B1120" s="1232">
        <f>'Expenditures 15-22'!K49</f>
        <v>170481</v>
      </c>
      <c r="C1120" s="14" t="s">
        <v>672</v>
      </c>
      <c r="D1120" s="14" t="str">
        <f t="shared" si="16"/>
        <v>Error?</v>
      </c>
    </row>
    <row r="1121" spans="1:4" x14ac:dyDescent="0.2">
      <c r="A1121" s="55">
        <v>1060</v>
      </c>
      <c r="B1121" s="1232">
        <f>'Expenditures 15-22'!K50</f>
        <v>136415</v>
      </c>
      <c r="C1121" s="14" t="s">
        <v>672</v>
      </c>
      <c r="D1121" s="14" t="str">
        <f t="shared" si="16"/>
        <v>Error?</v>
      </c>
    </row>
    <row r="1122" spans="1:4" x14ac:dyDescent="0.2">
      <c r="A1122" s="55">
        <v>1061</v>
      </c>
      <c r="B1122" s="1232">
        <f>'Expenditures 15-22'!K53</f>
        <v>306896</v>
      </c>
      <c r="C1122" s="14" t="s">
        <v>672</v>
      </c>
      <c r="D1122" s="14" t="str">
        <f t="shared" si="16"/>
        <v>Error?</v>
      </c>
    </row>
    <row r="1123" spans="1:4" x14ac:dyDescent="0.2">
      <c r="A1123" s="55">
        <v>1062</v>
      </c>
      <c r="B1123" s="1232">
        <f>'Expenditures 15-22'!K55</f>
        <v>1088536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1088536</v>
      </c>
      <c r="C1125" s="14" t="s">
        <v>672</v>
      </c>
      <c r="D1125" s="14" t="str">
        <f t="shared" si="16"/>
        <v>Error?</v>
      </c>
    </row>
    <row r="1126" spans="1:4" x14ac:dyDescent="0.2">
      <c r="A1126" s="55">
        <v>1065</v>
      </c>
      <c r="B1126" s="1232">
        <f>'Expenditures 15-22'!K59</f>
        <v>50210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1346222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1187990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2584422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1561690</v>
      </c>
      <c r="C1139" s="14" t="s">
        <v>672</v>
      </c>
      <c r="D1139" s="14" t="str">
        <f t="shared" si="16"/>
        <v>Error?</v>
      </c>
    </row>
    <row r="1140" spans="1:4" x14ac:dyDescent="0.2">
      <c r="A1140" s="83">
        <v>1079</v>
      </c>
      <c r="D1140" s="14" t="str">
        <f t="shared" si="16"/>
        <v>OK</v>
      </c>
    </row>
    <row r="1141" spans="1:4" x14ac:dyDescent="0.2">
      <c r="A1141" s="55">
        <v>1080</v>
      </c>
      <c r="B1141" s="1232">
        <f>'Expenditures 15-22'!K72</f>
        <v>1561690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6620975</v>
      </c>
      <c r="C1143" s="14" t="s">
        <v>672</v>
      </c>
      <c r="D1143" s="14" t="str">
        <f t="shared" si="16"/>
        <v>Error?</v>
      </c>
    </row>
    <row r="1144" spans="1:4" x14ac:dyDescent="0.2">
      <c r="A1144" s="55">
        <v>1083</v>
      </c>
      <c r="B1144" s="1232">
        <f>'Expenditures 15-22'!K75</f>
        <v>4297</v>
      </c>
      <c r="C1144" s="14" t="s">
        <v>672</v>
      </c>
      <c r="D1144" s="14" t="str">
        <f t="shared" si="16"/>
        <v>Error?</v>
      </c>
    </row>
    <row r="1145" spans="1:4" x14ac:dyDescent="0.2">
      <c r="A1145" s="55">
        <v>1084</v>
      </c>
      <c r="B1145" s="1232">
        <f>'Expenditures 15-22'!K102</f>
        <v>5232501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21815523</v>
      </c>
      <c r="C1152" s="14" t="s">
        <v>672</v>
      </c>
      <c r="D1152" s="14" t="str">
        <f t="shared" si="17"/>
        <v>Error?</v>
      </c>
    </row>
    <row r="1153" spans="1:4" x14ac:dyDescent="0.2">
      <c r="A1153" s="55">
        <v>1092</v>
      </c>
      <c r="B1153" s="1232">
        <f>'Expenditures 15-22'!K115</f>
        <v>-388283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199742</v>
      </c>
      <c r="D1237" s="14" t="str">
        <f t="shared" si="18"/>
        <v>Error?</v>
      </c>
    </row>
    <row r="1238" spans="1:4" x14ac:dyDescent="0.2">
      <c r="A1238" s="83">
        <v>1177</v>
      </c>
      <c r="D1238" s="14" t="str">
        <f t="shared" si="18"/>
        <v>OK</v>
      </c>
    </row>
    <row r="1239" spans="1:4" x14ac:dyDescent="0.2">
      <c r="A1239" s="55">
        <v>1178</v>
      </c>
      <c r="B1239" s="1232">
        <f>'Expenditures 15-22'!E127</f>
        <v>199742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199742</v>
      </c>
      <c r="C1241" s="14" t="s">
        <v>672</v>
      </c>
      <c r="D1241" s="14" t="str">
        <f t="shared" si="18"/>
        <v>Error?</v>
      </c>
    </row>
    <row r="1242" spans="1:4" x14ac:dyDescent="0.2">
      <c r="A1242" s="55">
        <v>1181</v>
      </c>
      <c r="B1242" s="1232">
        <f>'Expenditures 15-22'!E150</f>
        <v>199742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199240</v>
      </c>
      <c r="D1245" s="14" t="str">
        <f t="shared" si="18"/>
        <v>Error?</v>
      </c>
    </row>
    <row r="1246" spans="1:4" x14ac:dyDescent="0.2">
      <c r="A1246" s="83">
        <v>1185</v>
      </c>
      <c r="D1246" s="14" t="str">
        <f t="shared" si="18"/>
        <v>OK</v>
      </c>
    </row>
    <row r="1247" spans="1:4" x14ac:dyDescent="0.2">
      <c r="A1247" s="55">
        <v>1186</v>
      </c>
      <c r="B1247" s="1232">
        <f>'Expenditures 15-22'!F127</f>
        <v>199240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199240</v>
      </c>
      <c r="C1249" s="14" t="s">
        <v>672</v>
      </c>
      <c r="D1249" s="14" t="str">
        <f t="shared" si="18"/>
        <v>Error?</v>
      </c>
    </row>
    <row r="1250" spans="1:4" x14ac:dyDescent="0.2">
      <c r="A1250" s="55">
        <v>1189</v>
      </c>
      <c r="B1250" s="1232">
        <f>'Expenditures 15-22'!F150</f>
        <v>199240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265946</v>
      </c>
      <c r="D1252" s="14" t="str">
        <f t="shared" si="18"/>
        <v>Error?</v>
      </c>
    </row>
    <row r="1253" spans="1:4" x14ac:dyDescent="0.2">
      <c r="A1253" s="55">
        <v>1192</v>
      </c>
      <c r="B1253" s="1232">
        <f>'Expenditures 15-22'!G124</f>
        <v>249495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515441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515441</v>
      </c>
      <c r="C1258" s="14" t="s">
        <v>672</v>
      </c>
      <c r="D1258" s="14" t="str">
        <f t="shared" si="18"/>
        <v>Error?</v>
      </c>
    </row>
    <row r="1259" spans="1:4" x14ac:dyDescent="0.2">
      <c r="A1259" s="55">
        <v>1198</v>
      </c>
      <c r="B1259" s="1232">
        <f>'Expenditures 15-22'!G150</f>
        <v>515441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265946</v>
      </c>
      <c r="C1275" s="14" t="s">
        <v>672</v>
      </c>
      <c r="D1275" s="14" t="str">
        <f t="shared" si="18"/>
        <v>Error?</v>
      </c>
    </row>
    <row r="1276" spans="1:4" x14ac:dyDescent="0.2">
      <c r="A1276" s="55">
        <v>1215</v>
      </c>
      <c r="B1276" s="1232">
        <f>'Expenditures 15-22'!K124</f>
        <v>648477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914423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914423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914423</v>
      </c>
      <c r="C1288" s="14" t="s">
        <v>672</v>
      </c>
      <c r="D1288" s="14" t="str">
        <f t="shared" si="19"/>
        <v>Error?</v>
      </c>
    </row>
    <row r="1289" spans="1:4" x14ac:dyDescent="0.2">
      <c r="A1289" s="55">
        <v>1228</v>
      </c>
      <c r="B1289" s="1232">
        <f>'Expenditures 15-22'!K151</f>
        <v>-27283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183758</v>
      </c>
      <c r="D1312" s="14" t="str">
        <f t="shared" si="19"/>
        <v>Error?</v>
      </c>
    </row>
    <row r="1313" spans="1:4" x14ac:dyDescent="0.2">
      <c r="A1313" s="55">
        <v>1252</v>
      </c>
      <c r="B1313" s="1232">
        <f>'Expenditures 15-22'!H161</f>
        <v>3638</v>
      </c>
      <c r="D1313" s="14" t="str">
        <f t="shared" si="19"/>
        <v>Error?</v>
      </c>
    </row>
    <row r="1314" spans="1:4" x14ac:dyDescent="0.2">
      <c r="A1314" s="55">
        <v>1253</v>
      </c>
      <c r="B1314" s="1232">
        <f>'Expenditures 15-22'!H162</f>
        <v>3638</v>
      </c>
      <c r="C1314" s="14" t="s">
        <v>672</v>
      </c>
      <c r="D1314" s="14" t="str">
        <f t="shared" si="19"/>
        <v>Error?</v>
      </c>
    </row>
    <row r="1315" spans="1:4" x14ac:dyDescent="0.2">
      <c r="A1315" s="55">
        <v>1254</v>
      </c>
      <c r="B1315" s="1232">
        <f>'Expenditures 15-22'!H164</f>
        <v>360000</v>
      </c>
      <c r="D1315" s="14" t="str">
        <f t="shared" si="19"/>
        <v>Error?</v>
      </c>
    </row>
    <row r="1316" spans="1:4" x14ac:dyDescent="0.2">
      <c r="A1316" s="55">
        <v>1255</v>
      </c>
      <c r="B1316" s="1232">
        <f>'Expenditures 15-22'!H165</f>
        <v>177396</v>
      </c>
      <c r="D1316" s="14" t="str">
        <f t="shared" si="19"/>
        <v>Error?</v>
      </c>
    </row>
    <row r="1317" spans="1:4" x14ac:dyDescent="0.2">
      <c r="A1317" s="55">
        <v>1256</v>
      </c>
      <c r="B1317" s="1232">
        <f>'Expenditures 15-22'!H166</f>
        <v>724792</v>
      </c>
      <c r="C1317" s="14" t="s">
        <v>672</v>
      </c>
      <c r="D1317" s="14" t="str">
        <f t="shared" si="19"/>
        <v>Error?</v>
      </c>
    </row>
    <row r="1318" spans="1:4" x14ac:dyDescent="0.2">
      <c r="A1318" s="55">
        <v>1257</v>
      </c>
      <c r="B1318" s="1232">
        <f>'Expenditures 15-22'!H168</f>
        <v>724792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183758</v>
      </c>
      <c r="C1326" s="14" t="s">
        <v>672</v>
      </c>
      <c r="D1326" s="14" t="str">
        <f t="shared" si="19"/>
        <v>Error?</v>
      </c>
    </row>
    <row r="1327" spans="1:4" x14ac:dyDescent="0.2">
      <c r="A1327" s="55">
        <v>1266</v>
      </c>
      <c r="B1327" s="1232">
        <f>'Expenditures 15-22'!K161</f>
        <v>3638</v>
      </c>
      <c r="C1327" s="14" t="s">
        <v>672</v>
      </c>
      <c r="D1327" s="14" t="str">
        <f t="shared" si="19"/>
        <v>Error?</v>
      </c>
    </row>
    <row r="1328" spans="1:4" x14ac:dyDescent="0.2">
      <c r="A1328" s="55">
        <v>1267</v>
      </c>
      <c r="B1328" s="1232">
        <f>'Expenditures 15-22'!K162</f>
        <v>3638</v>
      </c>
      <c r="C1328" s="14" t="s">
        <v>672</v>
      </c>
      <c r="D1328" s="14" t="str">
        <f t="shared" si="19"/>
        <v>Error?</v>
      </c>
    </row>
    <row r="1329" spans="1:4" x14ac:dyDescent="0.2">
      <c r="A1329" s="55">
        <v>1268</v>
      </c>
      <c r="B1329" s="1232">
        <f>'Expenditures 15-22'!K164</f>
        <v>360000</v>
      </c>
      <c r="C1329" s="14" t="s">
        <v>672</v>
      </c>
      <c r="D1329" s="14" t="str">
        <f t="shared" si="19"/>
        <v>Error?</v>
      </c>
    </row>
    <row r="1330" spans="1:4" x14ac:dyDescent="0.2">
      <c r="A1330" s="55">
        <v>1269</v>
      </c>
      <c r="B1330" s="1232">
        <f>'Expenditures 15-22'!K165</f>
        <v>177396</v>
      </c>
      <c r="C1330" s="14" t="s">
        <v>672</v>
      </c>
      <c r="D1330" s="14" t="str">
        <f t="shared" si="19"/>
        <v>Error?</v>
      </c>
    </row>
    <row r="1331" spans="1:4" x14ac:dyDescent="0.2">
      <c r="A1331" s="55">
        <v>1270</v>
      </c>
      <c r="B1331" s="1232">
        <f>'Expenditures 15-22'!K166</f>
        <v>724792</v>
      </c>
      <c r="C1331" s="14" t="s">
        <v>672</v>
      </c>
      <c r="D1331" s="14" t="str">
        <f t="shared" si="19"/>
        <v>Error?</v>
      </c>
    </row>
    <row r="1332" spans="1:4" x14ac:dyDescent="0.2">
      <c r="A1332" s="55">
        <v>1271</v>
      </c>
      <c r="B1332" s="1232">
        <f>'Expenditures 15-22'!K168</f>
        <v>724792</v>
      </c>
      <c r="C1332" s="14" t="s">
        <v>672</v>
      </c>
      <c r="D1332" s="14" t="str">
        <f t="shared" si="19"/>
        <v>Error?</v>
      </c>
    </row>
    <row r="1333" spans="1:4" x14ac:dyDescent="0.2">
      <c r="A1333" s="55">
        <v>1272</v>
      </c>
      <c r="B1333" s="1232">
        <f>'Expenditures 15-22'!K169</f>
        <v>-248567</v>
      </c>
      <c r="C1333" s="14" t="s">
        <v>672</v>
      </c>
      <c r="D1333" s="14" t="str">
        <f t="shared" si="19"/>
        <v>Error?</v>
      </c>
    </row>
    <row r="1334" spans="1:4" x14ac:dyDescent="0.2">
      <c r="A1334" s="83">
        <v>1273</v>
      </c>
      <c r="D1334" s="14" t="str">
        <f t="shared" si="19"/>
        <v>OK</v>
      </c>
    </row>
    <row r="1335" spans="1:4" x14ac:dyDescent="0.2">
      <c r="A1335" s="55">
        <v>1274</v>
      </c>
      <c r="B1335" s="1232">
        <f>'Expenditures 15-22'!C176</f>
        <v>27774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27774</v>
      </c>
      <c r="C1339" s="14" t="s">
        <v>672</v>
      </c>
      <c r="D1339" s="14" t="str">
        <f t="shared" si="19"/>
        <v>Error?</v>
      </c>
    </row>
    <row r="1340" spans="1:4" x14ac:dyDescent="0.2">
      <c r="A1340" s="55">
        <v>1279</v>
      </c>
      <c r="B1340" s="1232">
        <f>'Expenditures 15-22'!C204</f>
        <v>27774</v>
      </c>
      <c r="C1340" s="14" t="s">
        <v>672</v>
      </c>
      <c r="D1340" s="14" t="str">
        <f t="shared" si="19"/>
        <v>Error?</v>
      </c>
    </row>
    <row r="1341" spans="1:4" x14ac:dyDescent="0.2">
      <c r="A1341" s="55">
        <v>1280</v>
      </c>
      <c r="B1341" s="1232">
        <f>'Expenditures 15-22'!D176</f>
        <v>2855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2855</v>
      </c>
      <c r="C1345" s="14" t="s">
        <v>672</v>
      </c>
      <c r="D1345" s="14" t="str">
        <f t="shared" si="20"/>
        <v>Error?</v>
      </c>
    </row>
    <row r="1346" spans="1:4" x14ac:dyDescent="0.2">
      <c r="A1346" s="55">
        <v>1285</v>
      </c>
      <c r="B1346" s="1232">
        <f>'Expenditures 15-22'!D204</f>
        <v>2855</v>
      </c>
      <c r="C1346" s="14" t="s">
        <v>672</v>
      </c>
      <c r="D1346" s="14" t="str">
        <f t="shared" si="20"/>
        <v>Error?</v>
      </c>
    </row>
    <row r="1347" spans="1:4" x14ac:dyDescent="0.2">
      <c r="A1347" s="55">
        <v>1286</v>
      </c>
      <c r="B1347" s="1232">
        <f>'Expenditures 15-22'!E176</f>
        <v>1164768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1164768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1164768</v>
      </c>
      <c r="C1353" s="14" t="s">
        <v>672</v>
      </c>
      <c r="D1353" s="14" t="str">
        <f t="shared" si="20"/>
        <v>Error?</v>
      </c>
    </row>
    <row r="1354" spans="1:4" x14ac:dyDescent="0.2">
      <c r="A1354" s="55">
        <v>1293</v>
      </c>
      <c r="B1354" s="1232">
        <f>'Expenditures 15-22'!F176</f>
        <v>82357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82357</v>
      </c>
      <c r="C1358" s="14" t="s">
        <v>672</v>
      </c>
      <c r="D1358" s="14" t="str">
        <f t="shared" si="20"/>
        <v>Error?</v>
      </c>
    </row>
    <row r="1359" spans="1:4" x14ac:dyDescent="0.2">
      <c r="A1359" s="55">
        <v>1298</v>
      </c>
      <c r="B1359" s="1232">
        <f>'Expenditures 15-22'!F204</f>
        <v>82357</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1277754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1277754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1277754</v>
      </c>
      <c r="C1388" s="14" t="s">
        <v>672</v>
      </c>
      <c r="D1388" s="14" t="str">
        <f t="shared" si="20"/>
        <v>Error?</v>
      </c>
    </row>
    <row r="1389" spans="1:4" x14ac:dyDescent="0.2">
      <c r="A1389" s="55">
        <v>1328</v>
      </c>
      <c r="B1389" s="1232">
        <f>'Expenditures 15-22'!K205</f>
        <v>20875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8052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410</v>
      </c>
      <c r="D1407" s="14" t="str">
        <f t="shared" ref="D1407:D1470" si="21">IF(ISBLANK(B1407),"OK",IF(A1407-B1407=0,"OK","Error?"))</f>
        <v>Error?</v>
      </c>
    </row>
    <row r="1408" spans="1:4" x14ac:dyDescent="0.2">
      <c r="A1408" s="55">
        <v>1347</v>
      </c>
      <c r="B1408" s="1232">
        <f>'Expenditures 15-22'!D217</f>
        <v>12551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259447</v>
      </c>
      <c r="C1410" s="14" t="s">
        <v>672</v>
      </c>
      <c r="D1410" s="14" t="str">
        <f t="shared" si="21"/>
        <v>Error?</v>
      </c>
    </row>
    <row r="1411" spans="1:4" x14ac:dyDescent="0.2">
      <c r="A1411" s="55">
        <v>1350</v>
      </c>
      <c r="B1411" s="1232">
        <f>'Expenditures 15-22'!D226</f>
        <v>19229</v>
      </c>
      <c r="D1411" s="14" t="str">
        <f t="shared" si="21"/>
        <v>Error?</v>
      </c>
    </row>
    <row r="1412" spans="1:4" x14ac:dyDescent="0.2">
      <c r="A1412" s="55">
        <v>1351</v>
      </c>
      <c r="B1412" s="1232">
        <f>'Expenditures 15-22'!D227</f>
        <v>2085</v>
      </c>
      <c r="D1412" s="14" t="str">
        <f t="shared" si="21"/>
        <v>Error?</v>
      </c>
    </row>
    <row r="1413" spans="1:4" x14ac:dyDescent="0.2">
      <c r="A1413" s="55">
        <v>1352</v>
      </c>
      <c r="B1413" s="1232">
        <f>'Expenditures 15-22'!D228</f>
        <v>1307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1253</v>
      </c>
      <c r="D1415" s="14" t="str">
        <f t="shared" si="21"/>
        <v>Error?</v>
      </c>
    </row>
    <row r="1416" spans="1:4" x14ac:dyDescent="0.2">
      <c r="A1416" s="55">
        <v>1355</v>
      </c>
      <c r="B1416" s="1232">
        <f>'Expenditures 15-22'!D231</f>
        <v>12109</v>
      </c>
      <c r="D1416" s="14" t="str">
        <f t="shared" si="21"/>
        <v>Error?</v>
      </c>
    </row>
    <row r="1417" spans="1:4" x14ac:dyDescent="0.2">
      <c r="A1417" s="55">
        <v>1356</v>
      </c>
      <c r="B1417" s="1232">
        <f>'Expenditures 15-22'!D232</f>
        <v>35983</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833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833</v>
      </c>
      <c r="C1421" s="14" t="s">
        <v>672</v>
      </c>
      <c r="D1421" s="14" t="str">
        <f t="shared" si="21"/>
        <v>Error?</v>
      </c>
    </row>
    <row r="1422" spans="1:4" x14ac:dyDescent="0.2">
      <c r="A1422" s="55">
        <v>1361</v>
      </c>
      <c r="B1422" s="1232">
        <f>'Expenditures 15-22'!D239</f>
        <v>2587</v>
      </c>
      <c r="D1422" s="14" t="str">
        <f t="shared" si="21"/>
        <v>Error?</v>
      </c>
    </row>
    <row r="1423" spans="1:4" x14ac:dyDescent="0.2">
      <c r="A1423" s="55">
        <v>1362</v>
      </c>
      <c r="B1423" s="1232">
        <f>'Expenditures 15-22'!D240</f>
        <v>1425</v>
      </c>
      <c r="D1423" s="14" t="str">
        <f t="shared" si="21"/>
        <v>Error?</v>
      </c>
    </row>
    <row r="1424" spans="1:4" x14ac:dyDescent="0.2">
      <c r="A1424" s="55">
        <v>1363</v>
      </c>
      <c r="B1424" s="1232">
        <f>'Expenditures 15-22'!D251</f>
        <v>4012</v>
      </c>
      <c r="C1424" s="14" t="s">
        <v>672</v>
      </c>
      <c r="D1424" s="14" t="str">
        <f t="shared" si="21"/>
        <v>Error?</v>
      </c>
    </row>
    <row r="1425" spans="1:4" x14ac:dyDescent="0.2">
      <c r="A1425" s="55">
        <v>1364</v>
      </c>
      <c r="B1425" s="1232">
        <f>'Expenditures 15-22'!D253</f>
        <v>105246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105246</v>
      </c>
      <c r="C1427" s="14" t="s">
        <v>672</v>
      </c>
      <c r="D1427" s="14" t="str">
        <f t="shared" si="21"/>
        <v>Error?</v>
      </c>
    </row>
    <row r="1428" spans="1:4" x14ac:dyDescent="0.2">
      <c r="A1428" s="55">
        <v>1367</v>
      </c>
      <c r="B1428" s="1232">
        <f>'Expenditures 15-22'!D257</f>
        <v>8834</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133894</v>
      </c>
      <c r="D1431" s="14" t="str">
        <f t="shared" si="21"/>
        <v>Error?</v>
      </c>
    </row>
    <row r="1432" spans="1:4" x14ac:dyDescent="0.2">
      <c r="A1432" s="55">
        <v>1371</v>
      </c>
      <c r="B1432" s="1232">
        <f>'Expenditures 15-22'!D261</f>
        <v>5889</v>
      </c>
      <c r="D1432" s="14" t="str">
        <f t="shared" si="21"/>
        <v>Error?</v>
      </c>
    </row>
    <row r="1433" spans="1:4" x14ac:dyDescent="0.2">
      <c r="A1433" s="55">
        <v>1372</v>
      </c>
      <c r="B1433" s="1232">
        <f>'Expenditures 15-22'!D262</f>
        <v>83768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232385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13277</v>
      </c>
      <c r="D1442" s="14" t="str">
        <f t="shared" si="21"/>
        <v>Error?</v>
      </c>
    </row>
    <row r="1443" spans="1:4" x14ac:dyDescent="0.2">
      <c r="A1443" s="83">
        <v>1382</v>
      </c>
      <c r="D1443" s="14" t="str">
        <f t="shared" si="21"/>
        <v>OK</v>
      </c>
    </row>
    <row r="1444" spans="1:4" x14ac:dyDescent="0.2">
      <c r="A1444" s="55">
        <v>1383</v>
      </c>
      <c r="B1444" s="1232">
        <f>'Expenditures 15-22'!D271</f>
        <v>13277</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391736</v>
      </c>
      <c r="C1446" s="14" t="s">
        <v>672</v>
      </c>
      <c r="D1446" s="14" t="str">
        <f t="shared" si="21"/>
        <v>Error?</v>
      </c>
    </row>
    <row r="1447" spans="1:4" x14ac:dyDescent="0.2">
      <c r="A1447" s="55">
        <v>1386</v>
      </c>
      <c r="B1447" s="1232">
        <f>'Expenditures 15-22'!D274</f>
        <v>31</v>
      </c>
      <c r="D1447" s="14" t="str">
        <f t="shared" si="21"/>
        <v>Error?</v>
      </c>
    </row>
    <row r="1448" spans="1:4" x14ac:dyDescent="0.2">
      <c r="A1448" s="55">
        <v>1387</v>
      </c>
      <c r="B1448" s="1232">
        <f>'Expenditures 15-22'!D288</f>
        <v>651214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8052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410</v>
      </c>
      <c r="C1471" s="14" t="s">
        <v>672</v>
      </c>
      <c r="D1471" s="14" t="str">
        <f t="shared" ref="D1471:D1534" si="22">IF(ISBLANK(B1471),"OK",IF(A1471-B1471=0,"OK","Error?"))</f>
        <v>Error?</v>
      </c>
    </row>
    <row r="1472" spans="1:4" x14ac:dyDescent="0.2">
      <c r="A1472" s="55">
        <v>1411</v>
      </c>
      <c r="B1472" s="1232">
        <f>'Expenditures 15-22'!K217</f>
        <v>12551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259447</v>
      </c>
      <c r="C1474" s="14" t="s">
        <v>672</v>
      </c>
      <c r="D1474" s="14" t="str">
        <f t="shared" si="22"/>
        <v>Error?</v>
      </c>
    </row>
    <row r="1475" spans="1:4" x14ac:dyDescent="0.2">
      <c r="A1475" s="55">
        <v>1414</v>
      </c>
      <c r="B1475" s="1232">
        <f>'Expenditures 15-22'!K226</f>
        <v>19229</v>
      </c>
      <c r="C1475" s="14" t="s">
        <v>672</v>
      </c>
      <c r="D1475" s="14" t="str">
        <f t="shared" si="22"/>
        <v>Error?</v>
      </c>
    </row>
    <row r="1476" spans="1:4" x14ac:dyDescent="0.2">
      <c r="A1476" s="55">
        <v>1415</v>
      </c>
      <c r="B1476" s="1232">
        <f>'Expenditures 15-22'!K227</f>
        <v>2085</v>
      </c>
      <c r="C1476" s="14" t="s">
        <v>672</v>
      </c>
      <c r="D1476" s="14" t="str">
        <f t="shared" si="22"/>
        <v>Error?</v>
      </c>
    </row>
    <row r="1477" spans="1:4" x14ac:dyDescent="0.2">
      <c r="A1477" s="55">
        <v>1416</v>
      </c>
      <c r="B1477" s="1232">
        <f>'Expenditures 15-22'!K228</f>
        <v>1307</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1253</v>
      </c>
      <c r="C1479" s="14" t="s">
        <v>672</v>
      </c>
      <c r="D1479" s="14" t="str">
        <f t="shared" si="22"/>
        <v>Error?</v>
      </c>
    </row>
    <row r="1480" spans="1:4" x14ac:dyDescent="0.2">
      <c r="A1480" s="55">
        <v>1419</v>
      </c>
      <c r="B1480" s="1232">
        <f>'Expenditures 15-22'!K231</f>
        <v>12109</v>
      </c>
      <c r="C1480" s="14" t="s">
        <v>672</v>
      </c>
      <c r="D1480" s="14" t="str">
        <f t="shared" si="22"/>
        <v>Error?</v>
      </c>
    </row>
    <row r="1481" spans="1:4" x14ac:dyDescent="0.2">
      <c r="A1481" s="55">
        <v>1420</v>
      </c>
      <c r="B1481" s="1232">
        <f>'Expenditures 15-22'!K232</f>
        <v>35983</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833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833</v>
      </c>
      <c r="C1485" s="14" t="s">
        <v>672</v>
      </c>
      <c r="D1485" s="14" t="str">
        <f t="shared" si="22"/>
        <v>Error?</v>
      </c>
    </row>
    <row r="1486" spans="1:4" x14ac:dyDescent="0.2">
      <c r="A1486" s="55">
        <v>1425</v>
      </c>
      <c r="B1486" s="1232">
        <f>'Expenditures 15-22'!K239</f>
        <v>2587</v>
      </c>
      <c r="C1486" s="14" t="s">
        <v>672</v>
      </c>
      <c r="D1486" s="14" t="str">
        <f t="shared" si="22"/>
        <v>Error?</v>
      </c>
    </row>
    <row r="1487" spans="1:4" x14ac:dyDescent="0.2">
      <c r="A1487" s="55">
        <v>1426</v>
      </c>
      <c r="B1487" s="1232">
        <f>'Expenditures 15-22'!K240</f>
        <v>1425</v>
      </c>
      <c r="C1487" s="14" t="s">
        <v>672</v>
      </c>
      <c r="D1487" s="14" t="str">
        <f t="shared" si="22"/>
        <v>Error?</v>
      </c>
    </row>
    <row r="1488" spans="1:4" x14ac:dyDescent="0.2">
      <c r="A1488" s="55">
        <v>1427</v>
      </c>
      <c r="B1488" s="1232">
        <f>'Expenditures 15-22'!K251</f>
        <v>4012</v>
      </c>
      <c r="C1488" s="14" t="s">
        <v>672</v>
      </c>
      <c r="D1488" s="14" t="str">
        <f t="shared" si="22"/>
        <v>Error?</v>
      </c>
    </row>
    <row r="1489" spans="1:4" x14ac:dyDescent="0.2">
      <c r="A1489" s="55">
        <v>1428</v>
      </c>
      <c r="B1489" s="1232">
        <f>'Expenditures 15-22'!K253</f>
        <v>105246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105246</v>
      </c>
      <c r="C1491" s="14" t="s">
        <v>672</v>
      </c>
      <c r="D1491" s="14" t="str">
        <f t="shared" si="22"/>
        <v>Error?</v>
      </c>
    </row>
    <row r="1492" spans="1:4" x14ac:dyDescent="0.2">
      <c r="A1492" s="55">
        <v>1431</v>
      </c>
      <c r="B1492" s="1232">
        <f>'Expenditures 15-22'!K257</f>
        <v>8834</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133894</v>
      </c>
      <c r="C1495" s="14" t="s">
        <v>672</v>
      </c>
      <c r="D1495" s="14" t="str">
        <f t="shared" si="22"/>
        <v>Error?</v>
      </c>
    </row>
    <row r="1496" spans="1:4" x14ac:dyDescent="0.2">
      <c r="A1496" s="55">
        <v>1435</v>
      </c>
      <c r="B1496" s="1232">
        <f>'Expenditures 15-22'!K261</f>
        <v>5889</v>
      </c>
      <c r="C1496" s="14" t="s">
        <v>672</v>
      </c>
      <c r="D1496" s="14" t="str">
        <f t="shared" si="22"/>
        <v>Error?</v>
      </c>
    </row>
    <row r="1497" spans="1:4" x14ac:dyDescent="0.2">
      <c r="A1497" s="55">
        <v>1436</v>
      </c>
      <c r="B1497" s="1232">
        <f>'Expenditures 15-22'!K262</f>
        <v>83768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232385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13277</v>
      </c>
      <c r="C1506" s="14" t="s">
        <v>672</v>
      </c>
      <c r="D1506" s="14" t="str">
        <f t="shared" si="22"/>
        <v>Error?</v>
      </c>
    </row>
    <row r="1507" spans="1:4" x14ac:dyDescent="0.2">
      <c r="A1507" s="83">
        <v>1446</v>
      </c>
      <c r="D1507" s="14" t="str">
        <f t="shared" si="22"/>
        <v>OK</v>
      </c>
    </row>
    <row r="1508" spans="1:4" x14ac:dyDescent="0.2">
      <c r="A1508" s="55">
        <v>1447</v>
      </c>
      <c r="B1508" s="1232">
        <f>'Expenditures 15-22'!K271</f>
        <v>13277</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391736</v>
      </c>
      <c r="C1510" s="14" t="s">
        <v>672</v>
      </c>
      <c r="D1510" s="14" t="str">
        <f t="shared" si="22"/>
        <v>Error?</v>
      </c>
    </row>
    <row r="1511" spans="1:4" x14ac:dyDescent="0.2">
      <c r="A1511" s="55">
        <v>1450</v>
      </c>
      <c r="B1511" s="1232">
        <f>'Expenditures 15-22'!K274</f>
        <v>31</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651214</v>
      </c>
      <c r="C1517" s="14" t="s">
        <v>672</v>
      </c>
      <c r="D1517" s="14" t="str">
        <f t="shared" si="22"/>
        <v>Error?</v>
      </c>
    </row>
    <row r="1518" spans="1:4" x14ac:dyDescent="0.2">
      <c r="A1518" s="55">
        <v>1457</v>
      </c>
      <c r="B1518" s="1232">
        <f>'Expenditures 15-22'!K289</f>
        <v>-29971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2650006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2262740</v>
      </c>
      <c r="C1630" s="14" t="s">
        <v>672</v>
      </c>
      <c r="D1630" s="14" t="str">
        <f t="shared" si="24"/>
        <v>Error?</v>
      </c>
    </row>
    <row r="1631" spans="1:4" x14ac:dyDescent="0.2">
      <c r="A1631" s="55">
        <v>1570</v>
      </c>
      <c r="B1631" s="1232">
        <f>'Acct Summary 7-8'!D79</f>
        <v>687219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478902</v>
      </c>
      <c r="C1644" s="14" t="s">
        <v>672</v>
      </c>
      <c r="D1644" s="14" t="str">
        <f t="shared" si="24"/>
        <v>Error?</v>
      </c>
    </row>
    <row r="1645" spans="1:4" x14ac:dyDescent="0.2">
      <c r="A1645" s="55">
        <v>1584</v>
      </c>
      <c r="B1645" s="1232">
        <f>'Acct Summary 7-8'!E79</f>
        <v>181169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113636</v>
      </c>
      <c r="C1658" s="14" t="s">
        <v>672</v>
      </c>
      <c r="D1658" s="14" t="str">
        <f t="shared" si="24"/>
        <v>Error?</v>
      </c>
    </row>
    <row r="1659" spans="1:4" x14ac:dyDescent="0.2">
      <c r="A1659" s="55">
        <v>1598</v>
      </c>
      <c r="B1659" s="1232">
        <f>'Acct Summary 7-8'!F79</f>
        <v>155853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176728</v>
      </c>
      <c r="C1672" s="14" t="s">
        <v>672</v>
      </c>
      <c r="D1672" s="14" t="str">
        <f t="shared" si="25"/>
        <v>Error?</v>
      </c>
    </row>
    <row r="1673" spans="1:4" x14ac:dyDescent="0.2">
      <c r="A1673" s="55">
        <v>1612</v>
      </c>
      <c r="B1673" s="1232">
        <f>'Acct Summary 7-8'!G79</f>
        <v>150485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120514</v>
      </c>
      <c r="C1686" s="14" t="s">
        <v>672</v>
      </c>
      <c r="D1686" s="14" t="str">
        <f t="shared" si="25"/>
        <v>Error?</v>
      </c>
    </row>
    <row r="1687" spans="1:4" x14ac:dyDescent="0.2">
      <c r="A1687" s="55">
        <v>1626</v>
      </c>
      <c r="B1687" s="1232">
        <f>'Acct Summary 7-8'!H79</f>
        <v>104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104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4186673</v>
      </c>
      <c r="C1744" s="14" t="s">
        <v>672</v>
      </c>
      <c r="D1744" s="14" t="str">
        <f t="shared" si="26"/>
        <v>Error?</v>
      </c>
    </row>
    <row r="1745" spans="1:5" x14ac:dyDescent="0.2">
      <c r="A1745" s="55">
        <v>1684</v>
      </c>
      <c r="B1745" s="1232">
        <f>'Tax Sched 24'!B5</f>
        <v>698672</v>
      </c>
      <c r="C1745" s="14" t="s">
        <v>672</v>
      </c>
      <c r="D1745" s="14" t="str">
        <f t="shared" si="26"/>
        <v>Error?</v>
      </c>
    </row>
    <row r="1746" spans="1:5" x14ac:dyDescent="0.2">
      <c r="A1746" s="55">
        <v>1685</v>
      </c>
      <c r="B1746" s="1232">
        <f>'Tax Sched 24'!B6</f>
        <v>475969</v>
      </c>
      <c r="C1746" s="14" t="s">
        <v>672</v>
      </c>
      <c r="D1746" s="14" t="str">
        <f t="shared" si="26"/>
        <v>Error?</v>
      </c>
    </row>
    <row r="1747" spans="1:5" x14ac:dyDescent="0.2">
      <c r="A1747" s="55">
        <v>1686</v>
      </c>
      <c r="B1747" s="1232">
        <f>'Tax Sched 24'!B7</f>
        <v>304772</v>
      </c>
      <c r="C1747" s="14" t="s">
        <v>672</v>
      </c>
      <c r="D1747" s="14" t="str">
        <f t="shared" si="26"/>
        <v>Error?</v>
      </c>
    </row>
    <row r="1748" spans="1:5" x14ac:dyDescent="0.2">
      <c r="A1748" s="55">
        <v>1687</v>
      </c>
      <c r="B1748" s="1232">
        <f>'Tax Sched 24'!B8</f>
        <v>322636</v>
      </c>
      <c r="C1748" s="14" t="s">
        <v>672</v>
      </c>
      <c r="D1748" s="14" t="str">
        <f t="shared" si="26"/>
        <v>Error?</v>
      </c>
    </row>
    <row r="1749" spans="1:5" x14ac:dyDescent="0.2">
      <c r="A1749" s="55">
        <v>1688</v>
      </c>
      <c r="B1749" s="1232">
        <f>'Tax Sched 24'!B10</f>
        <v>71961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496362</v>
      </c>
      <c r="C1752" s="14" t="s">
        <v>672</v>
      </c>
      <c r="D1752" s="14" t="str">
        <f t="shared" si="26"/>
        <v>Error?</v>
      </c>
    </row>
    <row r="1753" spans="1:5" x14ac:dyDescent="0.2">
      <c r="A1753" s="55">
        <v>1692</v>
      </c>
      <c r="B1753" s="1232">
        <f>'Tax Sched 24'!B12</f>
        <v>78428</v>
      </c>
      <c r="C1753" s="14" t="s">
        <v>672</v>
      </c>
      <c r="D1753" s="14" t="str">
        <f t="shared" si="26"/>
        <v>Error?</v>
      </c>
    </row>
    <row r="1754" spans="1:5" x14ac:dyDescent="0.2">
      <c r="A1754" s="55">
        <v>1693</v>
      </c>
      <c r="B1754" s="1232">
        <f>'Tax Sched 24'!B14</f>
        <v>81900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7043989</v>
      </c>
      <c r="C1759" s="14" t="s">
        <v>672</v>
      </c>
      <c r="D1759" s="14" t="str">
        <f t="shared" si="26"/>
        <v>Error?</v>
      </c>
    </row>
    <row r="1760" spans="1:5" x14ac:dyDescent="0.2">
      <c r="A1760" s="55">
        <v>1699</v>
      </c>
      <c r="B1760" s="1232">
        <f>'Tax Sched 24'!D4</f>
        <v>4186673</v>
      </c>
      <c r="C1760" s="14" t="s">
        <v>672</v>
      </c>
      <c r="D1760" s="14" t="str">
        <f t="shared" si="26"/>
        <v>Error?</v>
      </c>
    </row>
    <row r="1761" spans="1:5" x14ac:dyDescent="0.2">
      <c r="A1761" s="55">
        <v>1700</v>
      </c>
      <c r="B1761" s="1232">
        <f>'Tax Sched 24'!D5</f>
        <v>698672</v>
      </c>
      <c r="C1761" s="14" t="s">
        <v>672</v>
      </c>
      <c r="D1761" s="14" t="str">
        <f t="shared" si="26"/>
        <v>Error?</v>
      </c>
    </row>
    <row r="1762" spans="1:5" s="80" customFormat="1" x14ac:dyDescent="0.2">
      <c r="A1762" s="55">
        <v>1701</v>
      </c>
      <c r="B1762" s="1232">
        <f>'Tax Sched 24'!D6</f>
        <v>475969</v>
      </c>
      <c r="C1762" s="14" t="s">
        <v>672</v>
      </c>
      <c r="D1762" s="14" t="str">
        <f t="shared" si="26"/>
        <v>Error?</v>
      </c>
      <c r="E1762" s="81"/>
    </row>
    <row r="1763" spans="1:5" x14ac:dyDescent="0.2">
      <c r="A1763" s="55">
        <v>1702</v>
      </c>
      <c r="B1763" s="1232">
        <f>'Tax Sched 24'!D7</f>
        <v>304772</v>
      </c>
      <c r="C1763" s="14" t="s">
        <v>672</v>
      </c>
      <c r="D1763" s="14" t="str">
        <f t="shared" si="26"/>
        <v>Error?</v>
      </c>
    </row>
    <row r="1764" spans="1:5" x14ac:dyDescent="0.2">
      <c r="A1764" s="55">
        <v>1703</v>
      </c>
      <c r="B1764" s="1232">
        <f>'Tax Sched 24'!D8</f>
        <v>322636</v>
      </c>
      <c r="C1764" s="14" t="s">
        <v>672</v>
      </c>
      <c r="D1764" s="14" t="str">
        <f t="shared" si="26"/>
        <v>Error?</v>
      </c>
    </row>
    <row r="1765" spans="1:5" x14ac:dyDescent="0.2">
      <c r="A1765" s="55">
        <v>1704</v>
      </c>
      <c r="B1765" s="1232">
        <f>'Tax Sched 24'!D10</f>
        <v>71961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496362</v>
      </c>
      <c r="C1768" s="14" t="s">
        <v>672</v>
      </c>
      <c r="D1768" s="14" t="str">
        <f t="shared" si="26"/>
        <v>Error?</v>
      </c>
    </row>
    <row r="1769" spans="1:5" x14ac:dyDescent="0.2">
      <c r="A1769" s="55">
        <v>1708</v>
      </c>
      <c r="B1769" s="1232">
        <f>'Tax Sched 24'!D12</f>
        <v>78428</v>
      </c>
      <c r="C1769" s="14" t="s">
        <v>672</v>
      </c>
      <c r="D1769" s="14" t="str">
        <f t="shared" si="26"/>
        <v>Error?</v>
      </c>
    </row>
    <row r="1770" spans="1:5" x14ac:dyDescent="0.2">
      <c r="A1770" s="55">
        <v>1709</v>
      </c>
      <c r="B1770" s="1232">
        <f>'Tax Sched 24'!D14</f>
        <v>81900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7043989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4550000</v>
      </c>
      <c r="C1792" s="14" t="s">
        <v>672</v>
      </c>
      <c r="D1792" s="14" t="str">
        <f t="shared" si="27"/>
        <v>Error?</v>
      </c>
    </row>
    <row r="1793" spans="1:4" x14ac:dyDescent="0.2">
      <c r="A1793" s="55">
        <v>1732</v>
      </c>
      <c r="B1793" s="1232">
        <f>'Tax Sched 24'!F5</f>
        <v>825000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325000</v>
      </c>
      <c r="C1795" s="14" t="s">
        <v>672</v>
      </c>
      <c r="D1795" s="14" t="str">
        <f t="shared" si="27"/>
        <v>Error?</v>
      </c>
    </row>
    <row r="1796" spans="1:4" x14ac:dyDescent="0.2">
      <c r="A1796" s="55">
        <v>1735</v>
      </c>
      <c r="B1796" s="1232">
        <f>'Tax Sched 24'!F8</f>
        <v>425000</v>
      </c>
      <c r="C1796" s="14" t="s">
        <v>672</v>
      </c>
      <c r="D1796" s="14" t="str">
        <f t="shared" si="27"/>
        <v>Error?</v>
      </c>
    </row>
    <row r="1797" spans="1:4" x14ac:dyDescent="0.2">
      <c r="A1797" s="55">
        <v>1736</v>
      </c>
      <c r="B1797" s="1232">
        <f>'Tax Sched 24'!F10</f>
        <v>77000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550000</v>
      </c>
      <c r="C1800" s="14" t="s">
        <v>672</v>
      </c>
      <c r="D1800" s="14" t="str">
        <f t="shared" si="27"/>
        <v>Error?</v>
      </c>
    </row>
    <row r="1801" spans="1:4" x14ac:dyDescent="0.2">
      <c r="A1801" s="55">
        <v>1740</v>
      </c>
      <c r="B1801" s="1232">
        <f>'Tax Sched 24'!F12</f>
        <v>82500</v>
      </c>
      <c r="C1801" s="14" t="s">
        <v>672</v>
      </c>
      <c r="D1801" s="14" t="str">
        <f t="shared" si="27"/>
        <v>Error?</v>
      </c>
    </row>
    <row r="1802" spans="1:4" x14ac:dyDescent="0.2">
      <c r="A1802" s="55">
        <v>1741</v>
      </c>
      <c r="B1802" s="1232">
        <f>'Tax Sched 24'!F14</f>
        <v>85000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4550000</v>
      </c>
      <c r="D1808" s="14" t="str">
        <f t="shared" si="27"/>
        <v>Error?</v>
      </c>
    </row>
    <row r="1809" spans="1:4" x14ac:dyDescent="0.2">
      <c r="A1809" s="55">
        <v>1748</v>
      </c>
      <c r="B1809" s="1232">
        <f>'Tax Sched 24'!E5</f>
        <v>825000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325000</v>
      </c>
      <c r="D1811" s="14" t="str">
        <f t="shared" si="27"/>
        <v>Error?</v>
      </c>
    </row>
    <row r="1812" spans="1:4" x14ac:dyDescent="0.2">
      <c r="A1812" s="55">
        <v>1751</v>
      </c>
      <c r="B1812" s="1232">
        <f>'Tax Sched 24'!E8</f>
        <v>425000</v>
      </c>
      <c r="D1812" s="14" t="str">
        <f t="shared" si="27"/>
        <v>Error?</v>
      </c>
    </row>
    <row r="1813" spans="1:4" x14ac:dyDescent="0.2">
      <c r="A1813" s="55">
        <v>1752</v>
      </c>
      <c r="B1813" s="1232">
        <f>'Tax Sched 24'!E10</f>
        <v>77000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550000</v>
      </c>
      <c r="D1816" s="14" t="str">
        <f t="shared" si="27"/>
        <v>Error?</v>
      </c>
    </row>
    <row r="1817" spans="1:4" x14ac:dyDescent="0.2">
      <c r="A1817" s="55">
        <v>1756</v>
      </c>
      <c r="B1817" s="1232">
        <f>'Tax Sched 24'!E12</f>
        <v>82500</v>
      </c>
      <c r="D1817" s="14" t="str">
        <f t="shared" si="27"/>
        <v>Error?</v>
      </c>
    </row>
    <row r="1818" spans="1:4" x14ac:dyDescent="0.2">
      <c r="A1818" s="55">
        <v>1757</v>
      </c>
      <c r="B1818" s="1232">
        <f>'Tax Sched 24'!E14</f>
        <v>85000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7327000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2995000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81900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81900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81900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294101</v>
      </c>
      <c r="D2008" s="14" t="str">
        <f t="shared" si="30"/>
        <v>Error?</v>
      </c>
    </row>
    <row r="2009" spans="1:4" x14ac:dyDescent="0.2">
      <c r="A2009" s="55">
        <v>1948</v>
      </c>
      <c r="B2009" s="1232">
        <f>'Cap Outlay Deprec 27'!C8</f>
        <v>30174317</v>
      </c>
      <c r="D2009" s="14" t="str">
        <f t="shared" si="30"/>
        <v>Error?</v>
      </c>
    </row>
    <row r="2010" spans="1:4" x14ac:dyDescent="0.2">
      <c r="A2010" s="55">
        <v>1949</v>
      </c>
      <c r="B2010" s="1232">
        <f>'Cap Outlay Deprec 27'!C10</f>
        <v>3147474</v>
      </c>
      <c r="D2010" s="14" t="str">
        <f t="shared" si="30"/>
        <v>Error?</v>
      </c>
    </row>
    <row r="2011" spans="1:4" x14ac:dyDescent="0.2">
      <c r="A2011" s="55">
        <v>1950</v>
      </c>
      <c r="B2011" s="1232">
        <f>'Cap Outlay Deprec 27'!C12</f>
        <v>4172420</v>
      </c>
      <c r="D2011" s="14" t="str">
        <f t="shared" si="30"/>
        <v>Error?</v>
      </c>
    </row>
    <row r="2012" spans="1:4" x14ac:dyDescent="0.2">
      <c r="A2012" s="55">
        <v>1951</v>
      </c>
      <c r="B2012" s="1232">
        <f>'Cap Outlay Deprec 27'!C13</f>
        <v>482833</v>
      </c>
      <c r="D2012" s="14" t="str">
        <f t="shared" si="30"/>
        <v>Error?</v>
      </c>
    </row>
    <row r="2013" spans="1:4" x14ac:dyDescent="0.2">
      <c r="A2013" s="55">
        <v>1952</v>
      </c>
      <c r="B2013" s="1232">
        <f>'Cap Outlay Deprec 27'!C16</f>
        <v>38271145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729041</v>
      </c>
      <c r="D2016" s="14" t="str">
        <f t="shared" si="30"/>
        <v>Error?</v>
      </c>
    </row>
    <row r="2017" spans="1:4" x14ac:dyDescent="0.2">
      <c r="A2017" s="55">
        <v>1956</v>
      </c>
      <c r="B2017" s="1232">
        <f>'Cap Outlay Deprec 27'!D12</f>
        <v>135549</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864590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294101</v>
      </c>
      <c r="C2026" s="14" t="s">
        <v>672</v>
      </c>
      <c r="D2026" s="14" t="str">
        <f t="shared" si="30"/>
        <v>Error?</v>
      </c>
    </row>
    <row r="2027" spans="1:4" x14ac:dyDescent="0.2">
      <c r="A2027" s="55">
        <v>1966</v>
      </c>
      <c r="B2027" s="1232">
        <f>'Cap Outlay Deprec 27'!F8</f>
        <v>30174317</v>
      </c>
      <c r="C2027" s="14" t="s">
        <v>672</v>
      </c>
      <c r="D2027" s="14" t="str">
        <f t="shared" si="30"/>
        <v>Error?</v>
      </c>
    </row>
    <row r="2028" spans="1:4" x14ac:dyDescent="0.2">
      <c r="A2028" s="55">
        <v>1967</v>
      </c>
      <c r="B2028" s="1232">
        <f>'Cap Outlay Deprec 27'!F10</f>
        <v>3876515</v>
      </c>
      <c r="C2028" s="14" t="s">
        <v>672</v>
      </c>
      <c r="D2028" s="14" t="str">
        <f t="shared" si="30"/>
        <v>Error?</v>
      </c>
    </row>
    <row r="2029" spans="1:4" x14ac:dyDescent="0.2">
      <c r="A2029" s="55">
        <v>1968</v>
      </c>
      <c r="B2029" s="1232">
        <f>'Cap Outlay Deprec 27'!F12</f>
        <v>4307969</v>
      </c>
      <c r="C2029" s="14" t="s">
        <v>672</v>
      </c>
      <c r="D2029" s="14" t="str">
        <f t="shared" si="30"/>
        <v>Error?</v>
      </c>
    </row>
    <row r="2030" spans="1:4" x14ac:dyDescent="0.2">
      <c r="A2030" s="55">
        <v>1969</v>
      </c>
      <c r="B2030" s="1232">
        <f>'Cap Outlay Deprec 27'!F13</f>
        <v>482833</v>
      </c>
      <c r="C2030" s="14" t="s">
        <v>672</v>
      </c>
      <c r="D2030" s="14" t="str">
        <f t="shared" si="30"/>
        <v>Error?</v>
      </c>
    </row>
    <row r="2031" spans="1:4" x14ac:dyDescent="0.2">
      <c r="A2031" s="55">
        <v>1970</v>
      </c>
      <c r="B2031" s="1232">
        <f>'Cap Outlay Deprec 27'!F16</f>
        <v>39135735</v>
      </c>
      <c r="C2031" s="14" t="s">
        <v>672</v>
      </c>
      <c r="D2031" s="14" t="str">
        <f t="shared" si="30"/>
        <v>Error?</v>
      </c>
    </row>
    <row r="2032" spans="1:4" x14ac:dyDescent="0.2">
      <c r="A2032" s="83">
        <v>1971</v>
      </c>
      <c r="D2032" s="14" t="str">
        <f t="shared" si="30"/>
        <v>OK</v>
      </c>
    </row>
    <row r="2033" spans="1:4" x14ac:dyDescent="0.2">
      <c r="A2033" s="55">
        <v>1972</v>
      </c>
      <c r="B2033" s="1232">
        <f>'Cap Outlay Deprec 27'!H8</f>
        <v>11873643</v>
      </c>
      <c r="D2033" s="14" t="str">
        <f t="shared" si="30"/>
        <v>Error?</v>
      </c>
    </row>
    <row r="2034" spans="1:4" x14ac:dyDescent="0.2">
      <c r="A2034" s="55">
        <v>1973</v>
      </c>
      <c r="B2034" s="1232">
        <f>'Cap Outlay Deprec 27'!H10</f>
        <v>2212913</v>
      </c>
      <c r="D2034" s="14" t="str">
        <f t="shared" si="30"/>
        <v>Error?</v>
      </c>
    </row>
    <row r="2035" spans="1:4" x14ac:dyDescent="0.2">
      <c r="A2035" s="55">
        <v>1974</v>
      </c>
      <c r="B2035" s="1232">
        <f>'Cap Outlay Deprec 27'!H12</f>
        <v>1878510</v>
      </c>
      <c r="D2035" s="14" t="str">
        <f t="shared" si="30"/>
        <v>Error?</v>
      </c>
    </row>
    <row r="2036" spans="1:4" x14ac:dyDescent="0.2">
      <c r="A2036" s="55">
        <v>1975</v>
      </c>
      <c r="B2036" s="1232">
        <f>'Cap Outlay Deprec 27'!H13</f>
        <v>482832</v>
      </c>
      <c r="D2036" s="14" t="str">
        <f t="shared" si="30"/>
        <v>Error?</v>
      </c>
    </row>
    <row r="2037" spans="1:4" x14ac:dyDescent="0.2">
      <c r="A2037" s="55">
        <v>1976</v>
      </c>
      <c r="B2037" s="1232">
        <f>'Cap Outlay Deprec 27'!H16</f>
        <v>16447898</v>
      </c>
      <c r="C2037" s="14" t="s">
        <v>672</v>
      </c>
      <c r="D2037" s="14" t="str">
        <f t="shared" si="30"/>
        <v>Error?</v>
      </c>
    </row>
    <row r="2038" spans="1:4" x14ac:dyDescent="0.2">
      <c r="A2038" s="83">
        <v>1977</v>
      </c>
      <c r="D2038" s="14" t="str">
        <f t="shared" si="30"/>
        <v>OK</v>
      </c>
    </row>
    <row r="2039" spans="1:4" x14ac:dyDescent="0.2">
      <c r="A2039" s="55">
        <v>1978</v>
      </c>
      <c r="B2039" s="1232">
        <f>'Cap Outlay Deprec 27'!I8</f>
        <v>560832</v>
      </c>
      <c r="D2039" s="14" t="str">
        <f t="shared" si="30"/>
        <v>Error?</v>
      </c>
    </row>
    <row r="2040" spans="1:4" x14ac:dyDescent="0.2">
      <c r="A2040" s="55">
        <v>1979</v>
      </c>
      <c r="B2040" s="1232">
        <f>'Cap Outlay Deprec 27'!I10</f>
        <v>90141</v>
      </c>
      <c r="D2040" s="14" t="str">
        <f t="shared" si="30"/>
        <v>Error?</v>
      </c>
    </row>
    <row r="2041" spans="1:4" x14ac:dyDescent="0.2">
      <c r="A2041" s="55">
        <v>1980</v>
      </c>
      <c r="B2041" s="1232">
        <f>'Cap Outlay Deprec 27'!I12</f>
        <v>376074</v>
      </c>
      <c r="D2041" s="14" t="str">
        <f t="shared" si="30"/>
        <v>Error?</v>
      </c>
    </row>
    <row r="2042" spans="1:4" x14ac:dyDescent="0.2">
      <c r="A2042" s="55">
        <v>1981</v>
      </c>
      <c r="B2042" s="1232">
        <f>'Cap Outlay Deprec 27'!I13</f>
        <v>1</v>
      </c>
      <c r="D2042" s="14" t="str">
        <f t="shared" si="30"/>
        <v>Error?</v>
      </c>
    </row>
    <row r="2043" spans="1:4" x14ac:dyDescent="0.2">
      <c r="A2043" s="55">
        <v>1982</v>
      </c>
      <c r="B2043" s="1232">
        <f>'Cap Outlay Deprec 27'!I16</f>
        <v>1027048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12434475</v>
      </c>
      <c r="C2051" s="14" t="s">
        <v>672</v>
      </c>
      <c r="D2051" s="14" t="str">
        <f t="shared" si="31"/>
        <v>Error?</v>
      </c>
    </row>
    <row r="2052" spans="1:4" x14ac:dyDescent="0.2">
      <c r="A2052" s="55">
        <v>1991</v>
      </c>
      <c r="B2052" s="1232">
        <f>'Cap Outlay Deprec 27'!K10</f>
        <v>2303054</v>
      </c>
      <c r="C2052" s="14" t="s">
        <v>672</v>
      </c>
      <c r="D2052" s="14" t="str">
        <f t="shared" si="31"/>
        <v>Error?</v>
      </c>
    </row>
    <row r="2053" spans="1:4" x14ac:dyDescent="0.2">
      <c r="A2053" s="55">
        <v>1992</v>
      </c>
      <c r="B2053" s="1232">
        <f>'Cap Outlay Deprec 27'!K12</f>
        <v>2254584</v>
      </c>
      <c r="C2053" s="14" t="s">
        <v>672</v>
      </c>
      <c r="D2053" s="14" t="str">
        <f t="shared" si="31"/>
        <v>Error?</v>
      </c>
    </row>
    <row r="2054" spans="1:4" x14ac:dyDescent="0.2">
      <c r="A2054" s="55">
        <v>1993</v>
      </c>
      <c r="B2054" s="1232">
        <f>'Cap Outlay Deprec 27'!K13</f>
        <v>482833</v>
      </c>
      <c r="C2054" s="14" t="s">
        <v>672</v>
      </c>
      <c r="D2054" s="14" t="str">
        <f t="shared" si="31"/>
        <v>Error?</v>
      </c>
    </row>
    <row r="2055" spans="1:4" x14ac:dyDescent="0.2">
      <c r="A2055" s="55">
        <v>1994</v>
      </c>
      <c r="B2055" s="1232">
        <f>'Cap Outlay Deprec 27'!K16</f>
        <v>17474946</v>
      </c>
      <c r="C2055" s="14" t="s">
        <v>672</v>
      </c>
      <c r="D2055" s="14" t="str">
        <f t="shared" si="31"/>
        <v>Error?</v>
      </c>
    </row>
    <row r="2056" spans="1:4" x14ac:dyDescent="0.2">
      <c r="A2056" s="55">
        <v>1995</v>
      </c>
      <c r="B2056" s="1232">
        <f>'Cap Outlay Deprec 27'!L5</f>
        <v>294101</v>
      </c>
      <c r="C2056" s="14" t="s">
        <v>672</v>
      </c>
      <c r="D2056" s="14" t="str">
        <f t="shared" si="31"/>
        <v>Error?</v>
      </c>
    </row>
    <row r="2057" spans="1:4" x14ac:dyDescent="0.2">
      <c r="A2057" s="55">
        <v>1996</v>
      </c>
      <c r="B2057" s="1232">
        <f>'Cap Outlay Deprec 27'!L8</f>
        <v>17739842</v>
      </c>
      <c r="C2057" s="14" t="s">
        <v>672</v>
      </c>
      <c r="D2057" s="14" t="str">
        <f t="shared" si="31"/>
        <v>Error?</v>
      </c>
    </row>
    <row r="2058" spans="1:4" x14ac:dyDescent="0.2">
      <c r="A2058" s="55">
        <v>1997</v>
      </c>
      <c r="B2058" s="1232">
        <f>'Cap Outlay Deprec 27'!L10</f>
        <v>1573461</v>
      </c>
      <c r="C2058" s="14" t="s">
        <v>672</v>
      </c>
      <c r="D2058" s="14" t="str">
        <f t="shared" si="31"/>
        <v>Error?</v>
      </c>
    </row>
    <row r="2059" spans="1:4" x14ac:dyDescent="0.2">
      <c r="A2059" s="55">
        <v>1998</v>
      </c>
      <c r="B2059" s="1232">
        <f>'Cap Outlay Deprec 27'!L12</f>
        <v>2053385</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21660789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1073583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5232501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1017</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5905789</v>
      </c>
      <c r="C2551" s="14" t="s">
        <v>672</v>
      </c>
      <c r="D2551" s="14" t="str">
        <f t="shared" si="38"/>
        <v>Error?</v>
      </c>
    </row>
    <row r="2552" spans="1:4" x14ac:dyDescent="0.2">
      <c r="A2552" s="83">
        <v>2491</v>
      </c>
      <c r="D2552" s="14" t="str">
        <f t="shared" si="38"/>
        <v>OK</v>
      </c>
    </row>
    <row r="2553" spans="1:4" x14ac:dyDescent="0.2">
      <c r="A2553" s="55">
        <v>2492</v>
      </c>
      <c r="B2553" s="1232">
        <f>'Acct Summary 7-8'!C6</f>
        <v>13030005</v>
      </c>
      <c r="C2553" s="14" t="s">
        <v>672</v>
      </c>
      <c r="D2553" s="14" t="str">
        <f t="shared" si="38"/>
        <v>Error?</v>
      </c>
    </row>
    <row r="2554" spans="1:4" x14ac:dyDescent="0.2">
      <c r="A2554" s="55">
        <v>2493</v>
      </c>
      <c r="B2554" s="1232">
        <f>'Acct Summary 7-8'!C7</f>
        <v>2491446</v>
      </c>
      <c r="C2554" s="14" t="s">
        <v>672</v>
      </c>
      <c r="D2554" s="14" t="str">
        <f t="shared" si="38"/>
        <v>Error?</v>
      </c>
    </row>
    <row r="2555" spans="1:4" x14ac:dyDescent="0.2">
      <c r="A2555" s="55">
        <v>2494</v>
      </c>
      <c r="B2555" s="1232">
        <f>'Acct Summary 7-8'!C8</f>
        <v>21427240</v>
      </c>
      <c r="C2555" s="14" t="s">
        <v>672</v>
      </c>
      <c r="D2555" s="14" t="str">
        <f t="shared" si="38"/>
        <v>Error?</v>
      </c>
    </row>
    <row r="2556" spans="1:4" x14ac:dyDescent="0.2">
      <c r="A2556" s="55">
        <v>2495</v>
      </c>
      <c r="B2556" s="1232">
        <f>'Acct Summary 7-8'!C12</f>
        <v>9957750</v>
      </c>
      <c r="C2556" s="14" t="s">
        <v>672</v>
      </c>
      <c r="D2556" s="14" t="str">
        <f t="shared" si="38"/>
        <v>Error?</v>
      </c>
    </row>
    <row r="2557" spans="1:4" x14ac:dyDescent="0.2">
      <c r="A2557" s="55">
        <v>2496</v>
      </c>
      <c r="B2557" s="1232">
        <f>'Acct Summary 7-8'!C13</f>
        <v>6620975</v>
      </c>
      <c r="C2557" s="14" t="s">
        <v>672</v>
      </c>
      <c r="D2557" s="14" t="str">
        <f t="shared" si="38"/>
        <v>Error?</v>
      </c>
    </row>
    <row r="2558" spans="1:4" x14ac:dyDescent="0.2">
      <c r="A2558" s="55">
        <v>2497</v>
      </c>
      <c r="B2558" s="1232">
        <f>'Acct Summary 7-8'!C14</f>
        <v>4297</v>
      </c>
      <c r="C2558" s="14" t="s">
        <v>672</v>
      </c>
      <c r="D2558" s="14" t="str">
        <f t="shared" si="38"/>
        <v>Error?</v>
      </c>
    </row>
    <row r="2559" spans="1:4" x14ac:dyDescent="0.2">
      <c r="A2559" s="55">
        <v>2498</v>
      </c>
      <c r="B2559" s="1232">
        <f>'Acct Summary 7-8'!C15</f>
        <v>5232501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21815523</v>
      </c>
      <c r="C2561" s="14" t="s">
        <v>672</v>
      </c>
      <c r="D2561" s="14" t="str">
        <f t="shared" si="39"/>
        <v>Error?</v>
      </c>
    </row>
    <row r="2562" spans="1:4" x14ac:dyDescent="0.2">
      <c r="A2562" s="55">
        <v>2501</v>
      </c>
      <c r="B2562" s="1232">
        <f>'Acct Summary 7-8'!C20</f>
        <v>-388283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887140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887140</v>
      </c>
      <c r="C2568" s="14" t="s">
        <v>672</v>
      </c>
      <c r="D2568" s="14" t="str">
        <f t="shared" si="39"/>
        <v>Error?</v>
      </c>
    </row>
    <row r="2569" spans="1:4" x14ac:dyDescent="0.2">
      <c r="A2569" s="55">
        <v>2508</v>
      </c>
      <c r="B2569" s="1232">
        <f>'Acct Summary 7-8'!D13</f>
        <v>914423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914423</v>
      </c>
      <c r="C2573" s="14" t="s">
        <v>672</v>
      </c>
      <c r="D2573" s="14" t="str">
        <f t="shared" si="39"/>
        <v>Error?</v>
      </c>
    </row>
    <row r="2574" spans="1:4" x14ac:dyDescent="0.2">
      <c r="A2574" s="55">
        <v>2513</v>
      </c>
      <c r="B2574" s="1232">
        <f>'Acct Summary 7-8'!D20</f>
        <v>-27283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597106</v>
      </c>
      <c r="C2591" s="14" t="s">
        <v>672</v>
      </c>
      <c r="D2591" s="14" t="str">
        <f t="shared" si="39"/>
        <v>Error?</v>
      </c>
    </row>
    <row r="2592" spans="1:4" x14ac:dyDescent="0.2">
      <c r="A2592" s="83">
        <v>2531</v>
      </c>
      <c r="D2592" s="14" t="str">
        <f t="shared" si="39"/>
        <v>OK</v>
      </c>
    </row>
    <row r="2593" spans="1:4" x14ac:dyDescent="0.2">
      <c r="A2593" s="55">
        <v>2532</v>
      </c>
      <c r="B2593" s="1232">
        <f>'Acct Summary 7-8'!F6</f>
        <v>701523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1298629</v>
      </c>
      <c r="C2595" s="14" t="s">
        <v>672</v>
      </c>
      <c r="D2595" s="14" t="str">
        <f t="shared" si="39"/>
        <v>Error?</v>
      </c>
    </row>
    <row r="2596" spans="1:4" x14ac:dyDescent="0.2">
      <c r="A2596" s="55">
        <v>2535</v>
      </c>
      <c r="B2596" s="1232">
        <f>'Acct Summary 7-8'!F13</f>
        <v>1277754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1277754</v>
      </c>
      <c r="C2600" s="14" t="s">
        <v>672</v>
      </c>
      <c r="D2600" s="14" t="str">
        <f t="shared" si="39"/>
        <v>Error?</v>
      </c>
    </row>
    <row r="2601" spans="1:4" x14ac:dyDescent="0.2">
      <c r="A2601" s="55">
        <v>2540</v>
      </c>
      <c r="B2601" s="1232">
        <f>'Acct Summary 7-8'!F20</f>
        <v>20875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621243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621243</v>
      </c>
      <c r="C2606" s="14" t="s">
        <v>672</v>
      </c>
      <c r="D2606" s="14" t="str">
        <f t="shared" si="39"/>
        <v>Error?</v>
      </c>
    </row>
    <row r="2607" spans="1:4" x14ac:dyDescent="0.2">
      <c r="A2607" s="55">
        <v>2546</v>
      </c>
      <c r="B2607" s="1232">
        <f>'Acct Summary 7-8'!G12</f>
        <v>259447</v>
      </c>
      <c r="C2607" s="14" t="s">
        <v>672</v>
      </c>
      <c r="D2607" s="14" t="str">
        <f t="shared" si="39"/>
        <v>Error?</v>
      </c>
    </row>
    <row r="2608" spans="1:4" x14ac:dyDescent="0.2">
      <c r="A2608" s="55">
        <v>2547</v>
      </c>
      <c r="B2608" s="1232">
        <f>'Acct Summary 7-8'!G13</f>
        <v>391736</v>
      </c>
      <c r="C2608" s="14" t="s">
        <v>672</v>
      </c>
      <c r="D2608" s="14" t="str">
        <f t="shared" si="39"/>
        <v>Error?</v>
      </c>
    </row>
    <row r="2609" spans="1:4" x14ac:dyDescent="0.2">
      <c r="A2609" s="55">
        <v>2548</v>
      </c>
      <c r="B2609" s="1232">
        <f>'Acct Summary 7-8'!G14</f>
        <v>31</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651214</v>
      </c>
      <c r="C2612" s="14" t="s">
        <v>672</v>
      </c>
      <c r="D2612" s="14" t="str">
        <f t="shared" si="39"/>
        <v>Error?</v>
      </c>
    </row>
    <row r="2613" spans="1:4" x14ac:dyDescent="0.2">
      <c r="A2613" s="55">
        <v>2552</v>
      </c>
      <c r="B2613" s="1232">
        <f>'Acct Summary 7-8'!G20</f>
        <v>-29971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476225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476225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724792</v>
      </c>
      <c r="C2634" s="14" t="s">
        <v>672</v>
      </c>
      <c r="D2634" s="14" t="str">
        <f t="shared" si="40"/>
        <v>Error?</v>
      </c>
    </row>
    <row r="2635" spans="1:4" x14ac:dyDescent="0.2">
      <c r="A2635" s="55">
        <v>2574</v>
      </c>
      <c r="B2635" s="1232">
        <f>'Acct Summary 7-8'!E17</f>
        <v>724792</v>
      </c>
      <c r="C2635" s="14" t="s">
        <v>672</v>
      </c>
      <c r="D2635" s="14" t="str">
        <f t="shared" si="40"/>
        <v>Error?</v>
      </c>
    </row>
    <row r="2636" spans="1:4" x14ac:dyDescent="0.2">
      <c r="A2636" s="55">
        <v>2575</v>
      </c>
      <c r="B2636" s="1232">
        <f>'Acct Summary 7-8'!E20</f>
        <v>-248567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4158918</v>
      </c>
      <c r="C2789" s="14" t="s">
        <v>672</v>
      </c>
      <c r="D2789" s="14" t="str">
        <f t="shared" si="42"/>
        <v>Error?</v>
      </c>
    </row>
    <row r="2790" spans="1:4" x14ac:dyDescent="0.2">
      <c r="A2790" s="55">
        <v>2729</v>
      </c>
      <c r="B2790" s="1232">
        <f>'Expenditures 15-22'!E102</f>
        <v>4158918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800675</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800775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227000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800775</v>
      </c>
      <c r="D2912" s="14" t="str">
        <f t="shared" si="44"/>
        <v>Error?</v>
      </c>
    </row>
    <row r="2913" spans="1:4" x14ac:dyDescent="0.2">
      <c r="A2913" s="55">
        <v>2852</v>
      </c>
      <c r="B2913" s="1232">
        <f>'Assets-Liab 5-6'!I41</f>
        <v>800775</v>
      </c>
      <c r="C2913" s="14" t="s">
        <v>672</v>
      </c>
      <c r="D2913" s="14" t="str">
        <f t="shared" si="44"/>
        <v>Error?</v>
      </c>
    </row>
    <row r="2914" spans="1:4" x14ac:dyDescent="0.2">
      <c r="A2914" s="55">
        <v>2853</v>
      </c>
      <c r="B2914" s="1232">
        <f>'Assets-Liab 5-6'!L33</f>
        <v>227000</v>
      </c>
      <c r="D2914" s="14" t="str">
        <f t="shared" si="44"/>
        <v>Error?</v>
      </c>
    </row>
    <row r="2915" spans="1:4" x14ac:dyDescent="0.2">
      <c r="A2915" s="83">
        <v>2854</v>
      </c>
      <c r="D2915" s="14" t="str">
        <f t="shared" si="44"/>
        <v>OK</v>
      </c>
    </row>
    <row r="2916" spans="1:4" x14ac:dyDescent="0.2">
      <c r="A2916" s="55">
        <v>2855</v>
      </c>
      <c r="B2916" s="1232">
        <f>'Assets-Liab 5-6'!L34</f>
        <v>227000</v>
      </c>
      <c r="C2916" s="14" t="s">
        <v>672</v>
      </c>
      <c r="D2916" s="14" t="str">
        <f t="shared" si="44"/>
        <v>Error?</v>
      </c>
    </row>
    <row r="2917" spans="1:4" x14ac:dyDescent="0.2">
      <c r="A2917" s="55">
        <v>2856</v>
      </c>
      <c r="B2917" s="1232">
        <f>'Assets-Liab 5-6'!L41</f>
        <v>227000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4158918</v>
      </c>
      <c r="D2954" s="14" t="str">
        <f t="shared" si="45"/>
        <v>Error?</v>
      </c>
    </row>
    <row r="2955" spans="1:4" x14ac:dyDescent="0.2">
      <c r="A2955" s="55">
        <v>2894</v>
      </c>
      <c r="B2955" s="1232">
        <f>'Expenditures 15-22'!H78</f>
        <v>8040</v>
      </c>
      <c r="D2955" s="14" t="str">
        <f t="shared" si="45"/>
        <v>Error?</v>
      </c>
    </row>
    <row r="2956" spans="1:4" x14ac:dyDescent="0.2">
      <c r="A2956" s="55">
        <v>2895</v>
      </c>
      <c r="B2956" s="1232">
        <f>'Expenditures 15-22'!H79</f>
        <v>1065543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8040</v>
      </c>
      <c r="C2973" s="14" t="s">
        <v>672</v>
      </c>
      <c r="D2973" s="14" t="str">
        <f t="shared" si="45"/>
        <v>Error?</v>
      </c>
    </row>
    <row r="2974" spans="1:4" x14ac:dyDescent="0.2">
      <c r="A2974" s="55">
        <v>2913</v>
      </c>
      <c r="B2974" s="1232">
        <f>'Expenditures 15-22'!K79</f>
        <v>1065543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4158918</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302388</v>
      </c>
      <c r="D3055" s="14" t="str">
        <f t="shared" si="46"/>
        <v>Error?</v>
      </c>
    </row>
    <row r="3056" spans="1:4" x14ac:dyDescent="0.2">
      <c r="A3056" s="55">
        <v>2995</v>
      </c>
      <c r="B3056" s="1232">
        <f>'Expenditures 15-22'!D10</f>
        <v>138990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441378</v>
      </c>
      <c r="C3062" s="14" t="s">
        <v>672</v>
      </c>
      <c r="D3062" s="14" t="str">
        <f t="shared" si="46"/>
        <v>Error?</v>
      </c>
    </row>
    <row r="3063" spans="1:4" x14ac:dyDescent="0.2">
      <c r="A3063" s="83">
        <v>3002</v>
      </c>
      <c r="D3063" s="14" t="str">
        <f t="shared" si="46"/>
        <v>OK</v>
      </c>
    </row>
    <row r="3064" spans="1:4" x14ac:dyDescent="0.2">
      <c r="A3064" s="55">
        <v>3003</v>
      </c>
      <c r="B3064" s="1232">
        <f>'Expenditures 15-22'!D213</f>
        <v>64079</v>
      </c>
      <c r="D3064" s="14" t="str">
        <f t="shared" si="46"/>
        <v>Error?</v>
      </c>
    </row>
    <row r="3065" spans="1:4" x14ac:dyDescent="0.2">
      <c r="A3065" s="55">
        <v>3004</v>
      </c>
      <c r="B3065" s="1232">
        <f>'Expenditures 15-22'!K213</f>
        <v>64079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73181</v>
      </c>
      <c r="C3225" s="14" t="s">
        <v>672</v>
      </c>
      <c r="D3225" s="14" t="str">
        <f t="shared" si="49"/>
        <v>Error?</v>
      </c>
    </row>
    <row r="3226" spans="1:4" x14ac:dyDescent="0.2">
      <c r="A3226" s="55">
        <v>3165</v>
      </c>
      <c r="B3226" s="1232">
        <f>'Acct Summary 7-8'!I8</f>
        <v>73181</v>
      </c>
      <c r="C3226" s="14" t="s">
        <v>672</v>
      </c>
      <c r="D3226" s="14" t="str">
        <f t="shared" si="49"/>
        <v>Error?</v>
      </c>
    </row>
    <row r="3227" spans="1:4" x14ac:dyDescent="0.2">
      <c r="A3227" s="55">
        <v>3166</v>
      </c>
      <c r="B3227" s="1232">
        <f>'Acct Summary 7-8'!I20</f>
        <v>73181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1017</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1017</v>
      </c>
      <c r="C3232" s="14" t="s">
        <v>672</v>
      </c>
      <c r="D3232" s="14" t="str">
        <f t="shared" si="49"/>
        <v>Error?</v>
      </c>
    </row>
    <row r="3233" spans="1:4" x14ac:dyDescent="0.2">
      <c r="A3233" s="55">
        <v>3172</v>
      </c>
      <c r="B3233" s="1232">
        <f>'Acct Summary 7-8'!C78</f>
        <v>-387266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181034</v>
      </c>
      <c r="C3237" s="14" t="s">
        <v>672</v>
      </c>
      <c r="D3237" s="14" t="str">
        <f t="shared" si="49"/>
        <v>Error?</v>
      </c>
    </row>
    <row r="3238" spans="1:4" x14ac:dyDescent="0.2">
      <c r="A3238" s="55">
        <v>3177</v>
      </c>
      <c r="B3238" s="1232">
        <f>'Acct Summary 7-8'!D77</f>
        <v>-181034</v>
      </c>
      <c r="C3238" s="14" t="s">
        <v>672</v>
      </c>
      <c r="D3238" s="14" t="str">
        <f t="shared" si="49"/>
        <v>Error?</v>
      </c>
    </row>
    <row r="3239" spans="1:4" x14ac:dyDescent="0.2">
      <c r="A3239" s="55">
        <v>3178</v>
      </c>
      <c r="B3239" s="1232">
        <f>'Acct Summary 7-8'!D78</f>
        <v>-208317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20875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-29971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181034</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181034</v>
      </c>
      <c r="C3277" s="14" t="s">
        <v>672</v>
      </c>
      <c r="D3277" s="14" t="str">
        <f t="shared" si="50"/>
        <v>Error?</v>
      </c>
    </row>
    <row r="3278" spans="1:4" x14ac:dyDescent="0.2">
      <c r="A3278" s="55">
        <v>3217</v>
      </c>
      <c r="B3278" s="1232">
        <f>'Acct Summary 7-8'!E78</f>
        <v>-67533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1017</v>
      </c>
      <c r="C3318" s="14" t="s">
        <v>672</v>
      </c>
      <c r="D3318" s="14" t="str">
        <f t="shared" si="50"/>
        <v>Error?</v>
      </c>
    </row>
    <row r="3319" spans="1:4" x14ac:dyDescent="0.2">
      <c r="A3319" s="55">
        <v>3258</v>
      </c>
      <c r="B3319" s="1232">
        <f>'Acct Summary 7-8'!I77</f>
        <v>-1017</v>
      </c>
      <c r="C3319" s="14" t="s">
        <v>672</v>
      </c>
      <c r="D3319" s="14" t="str">
        <f t="shared" si="50"/>
        <v>Error?</v>
      </c>
    </row>
    <row r="3320" spans="1:4" x14ac:dyDescent="0.2">
      <c r="A3320" s="55">
        <v>3259</v>
      </c>
      <c r="B3320" s="1232">
        <f>'Acct Summary 7-8'!I78</f>
        <v>72164</v>
      </c>
      <c r="C3320" s="14" t="s">
        <v>672</v>
      </c>
      <c r="D3320" s="14" t="str">
        <f t="shared" si="50"/>
        <v>Error?</v>
      </c>
    </row>
    <row r="3321" spans="1:4" x14ac:dyDescent="0.2">
      <c r="A3321" s="55">
        <v>3260</v>
      </c>
      <c r="B3321" s="1232">
        <f>'Acct Summary 7-8'!I79</f>
        <v>728611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800775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1773711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556804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926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8836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2340277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72947</v>
      </c>
      <c r="D3387" s="14" t="str">
        <f t="shared" si="51"/>
        <v>Error?</v>
      </c>
    </row>
    <row r="3388" spans="1:4" x14ac:dyDescent="0.2">
      <c r="A3388" s="55">
        <v>3327</v>
      </c>
      <c r="B3388" s="1232">
        <f>'Expenditures 15-22'!D211</f>
        <v>101408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72947</v>
      </c>
      <c r="C3390" s="14" t="s">
        <v>672</v>
      </c>
      <c r="D3390" s="14" t="str">
        <f t="shared" si="51"/>
        <v>Error?</v>
      </c>
    </row>
    <row r="3391" spans="1:4" x14ac:dyDescent="0.2">
      <c r="A3391" s="55">
        <v>3330</v>
      </c>
      <c r="B3391" s="1232">
        <f>'Expenditures 15-22'!K211</f>
        <v>101408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617331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15701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5000</v>
      </c>
      <c r="D3417" s="14" t="str">
        <f t="shared" si="52"/>
        <v>Error?</v>
      </c>
    </row>
    <row r="3418" spans="1:4" x14ac:dyDescent="0.2">
      <c r="A3418" s="83">
        <v>3357</v>
      </c>
      <c r="D3418" s="14" t="str">
        <f t="shared" si="52"/>
        <v>OK</v>
      </c>
    </row>
    <row r="3419" spans="1:4" x14ac:dyDescent="0.2">
      <c r="A3419" s="55">
        <v>3358</v>
      </c>
      <c r="B3419" s="1232">
        <f>'Assets-Liab 5-6'!F4</f>
        <v>10285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100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100</v>
      </c>
      <c r="D3425" s="14" t="str">
        <f t="shared" si="52"/>
        <v>Error?</v>
      </c>
    </row>
    <row r="3426" spans="1:4" x14ac:dyDescent="0.2">
      <c r="A3426" s="83">
        <v>3365</v>
      </c>
      <c r="D3426" s="14" t="str">
        <f t="shared" si="52"/>
        <v>OK</v>
      </c>
    </row>
    <row r="3427" spans="1:4" x14ac:dyDescent="0.2">
      <c r="A3427" s="55">
        <v>3366</v>
      </c>
      <c r="B3427" s="1232">
        <f>'Assets-Liab 5-6'!I4</f>
        <v>100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227000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248188</v>
      </c>
      <c r="C3446" s="14" t="s">
        <v>672</v>
      </c>
      <c r="D3446" s="14" t="str">
        <f t="shared" si="52"/>
        <v>Error?</v>
      </c>
    </row>
    <row r="3447" spans="1:4" x14ac:dyDescent="0.2">
      <c r="A3447" s="55">
        <v>3386</v>
      </c>
      <c r="B3447" s="1232">
        <f>'Tax Sched 24'!D16</f>
        <v>248188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325000</v>
      </c>
      <c r="C3449" s="14" t="s">
        <v>672</v>
      </c>
      <c r="D3449" s="14" t="str">
        <f t="shared" si="52"/>
        <v>Error?</v>
      </c>
    </row>
    <row r="3450" spans="1:4" x14ac:dyDescent="0.2">
      <c r="A3450" s="55">
        <v>3389</v>
      </c>
      <c r="B3450" s="1232">
        <f>'Tax Sched 24'!E16</f>
        <v>325000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100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109014</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109114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109114</v>
      </c>
      <c r="D3567" s="14" t="str">
        <f t="shared" si="54"/>
        <v>Error?</v>
      </c>
    </row>
    <row r="3568" spans="1:4" x14ac:dyDescent="0.2">
      <c r="A3568" s="55">
        <v>3507</v>
      </c>
      <c r="B3568" s="1232">
        <f>'Assets-Liab 5-6'!K41</f>
        <v>109114</v>
      </c>
      <c r="C3568" s="14" t="s">
        <v>672</v>
      </c>
      <c r="D3568" s="14" t="str">
        <f t="shared" si="54"/>
        <v>Error?</v>
      </c>
    </row>
    <row r="3569" spans="1:4" x14ac:dyDescent="0.2">
      <c r="A3569" s="55">
        <v>3508</v>
      </c>
      <c r="B3569" s="1232">
        <f>'Acct Summary 7-8'!K4</f>
        <v>78630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78630</v>
      </c>
      <c r="C3571" s="14" t="s">
        <v>672</v>
      </c>
      <c r="D3571" s="14" t="str">
        <f t="shared" si="54"/>
        <v>Error?</v>
      </c>
    </row>
    <row r="3572" spans="1:4" x14ac:dyDescent="0.2">
      <c r="A3572" s="55">
        <v>3511</v>
      </c>
      <c r="B3572" s="1232">
        <f>'Acct Summary 7-8'!K13</f>
        <v>213600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213600</v>
      </c>
      <c r="C3575" s="14" t="s">
        <v>672</v>
      </c>
      <c r="D3575" s="14" t="str">
        <f t="shared" si="54"/>
        <v>Error?</v>
      </c>
    </row>
    <row r="3576" spans="1:4" x14ac:dyDescent="0.2">
      <c r="A3576" s="55">
        <v>3515</v>
      </c>
      <c r="B3576" s="1232">
        <f>'Acct Summary 7-8'!K20</f>
        <v>-134970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-134970</v>
      </c>
      <c r="C3588" s="14" t="s">
        <v>672</v>
      </c>
      <c r="D3588" s="14" t="str">
        <f t="shared" si="55"/>
        <v>Error?</v>
      </c>
    </row>
    <row r="3589" spans="1:4" x14ac:dyDescent="0.2">
      <c r="A3589" s="55">
        <v>3528</v>
      </c>
      <c r="B3589" s="1232">
        <f>'Acct Summary 7-8'!K79</f>
        <v>244084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109114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213600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213600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213600</v>
      </c>
      <c r="C3649" s="14" t="s">
        <v>672</v>
      </c>
      <c r="D3649" s="14" t="str">
        <f t="shared" si="56"/>
        <v>Error?</v>
      </c>
    </row>
    <row r="3650" spans="1:4" x14ac:dyDescent="0.2">
      <c r="A3650" s="55">
        <v>3589</v>
      </c>
      <c r="B3650" s="1232">
        <f>'Expenditures 15-22'!G354</f>
        <v>213600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213600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213600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213600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213600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-134970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78428</v>
      </c>
      <c r="C3725" s="14" t="s">
        <v>672</v>
      </c>
      <c r="D3725" s="14" t="str">
        <f t="shared" si="57"/>
        <v>Error?</v>
      </c>
    </row>
    <row r="3726" spans="1:4" x14ac:dyDescent="0.2">
      <c r="A3726" s="55">
        <v>3665</v>
      </c>
      <c r="B3726" s="1232">
        <f>'Tax Sched 24'!D13</f>
        <v>78428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82500</v>
      </c>
      <c r="C3728" s="14" t="s">
        <v>672</v>
      </c>
      <c r="D3728" s="14" t="str">
        <f t="shared" si="57"/>
        <v>Error?</v>
      </c>
    </row>
    <row r="3729" spans="1:4" x14ac:dyDescent="0.2">
      <c r="A3729" s="55">
        <v>3668</v>
      </c>
      <c r="B3729" s="1232">
        <f>'Tax Sched 24'!E13</f>
        <v>82500</v>
      </c>
      <c r="D3729" s="14" t="str">
        <f t="shared" si="57"/>
        <v>Error?</v>
      </c>
    </row>
    <row r="3730" spans="1:4" x14ac:dyDescent="0.2">
      <c r="A3730" s="55">
        <v>3669</v>
      </c>
      <c r="B3730" s="1232">
        <f>'ICR Computation 30'!E10</f>
        <v>614954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3104064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24531304</v>
      </c>
      <c r="C4122" s="14" t="s">
        <v>672</v>
      </c>
      <c r="D4122" s="14" t="str">
        <f t="shared" si="63"/>
        <v>Error?</v>
      </c>
    </row>
    <row r="4123" spans="1:4" x14ac:dyDescent="0.2">
      <c r="A4123" s="55">
        <v>4062</v>
      </c>
      <c r="B4123" s="1232">
        <f>'Acct Summary 7-8'!D10</f>
        <v>887140</v>
      </c>
      <c r="C4123" s="14" t="s">
        <v>672</v>
      </c>
      <c r="D4123" s="14" t="str">
        <f t="shared" si="63"/>
        <v>Error?</v>
      </c>
    </row>
    <row r="4124" spans="1:4" x14ac:dyDescent="0.2">
      <c r="A4124" s="55">
        <v>4063</v>
      </c>
      <c r="B4124" s="1232">
        <f>'Acct Summary 7-8'!E10</f>
        <v>476225</v>
      </c>
      <c r="C4124" s="14" t="s">
        <v>672</v>
      </c>
      <c r="D4124" s="14" t="str">
        <f t="shared" si="63"/>
        <v>Error?</v>
      </c>
    </row>
    <row r="4125" spans="1:4" x14ac:dyDescent="0.2">
      <c r="A4125" s="55">
        <v>4064</v>
      </c>
      <c r="B4125" s="1232">
        <f>'Acct Summary 7-8'!F10</f>
        <v>1298629</v>
      </c>
      <c r="C4125" s="14" t="s">
        <v>672</v>
      </c>
      <c r="D4125" s="14" t="str">
        <f t="shared" si="63"/>
        <v>Error?</v>
      </c>
    </row>
    <row r="4126" spans="1:4" x14ac:dyDescent="0.2">
      <c r="A4126" s="55">
        <v>4065</v>
      </c>
      <c r="B4126" s="1232">
        <f>'Acct Summary 7-8'!G10</f>
        <v>621243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73181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78630</v>
      </c>
      <c r="C4130" s="14" t="s">
        <v>672</v>
      </c>
      <c r="D4130" s="14" t="str">
        <f t="shared" si="63"/>
        <v>Error?</v>
      </c>
    </row>
    <row r="4131" spans="1:4" x14ac:dyDescent="0.2">
      <c r="A4131" s="55">
        <v>4070</v>
      </c>
      <c r="B4131" s="1232">
        <f>'Acct Summary 7-8'!C18</f>
        <v>3104064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24919587</v>
      </c>
      <c r="C4136" s="14" t="s">
        <v>672</v>
      </c>
      <c r="D4136" s="14" t="str">
        <f t="shared" si="63"/>
        <v>Error?</v>
      </c>
    </row>
    <row r="4137" spans="1:4" x14ac:dyDescent="0.2">
      <c r="A4137" s="55">
        <v>4076</v>
      </c>
      <c r="B4137" s="1232">
        <f>'Acct Summary 7-8'!D19</f>
        <v>914423</v>
      </c>
      <c r="C4137" s="14" t="s">
        <v>672</v>
      </c>
      <c r="D4137" s="14" t="str">
        <f t="shared" si="63"/>
        <v>Error?</v>
      </c>
    </row>
    <row r="4138" spans="1:4" x14ac:dyDescent="0.2">
      <c r="A4138" s="55">
        <v>4077</v>
      </c>
      <c r="B4138" s="1232">
        <f>'Acct Summary 7-8'!E19</f>
        <v>724792</v>
      </c>
      <c r="C4138" s="14" t="s">
        <v>672</v>
      </c>
      <c r="D4138" s="14" t="str">
        <f t="shared" si="63"/>
        <v>Error?</v>
      </c>
    </row>
    <row r="4139" spans="1:4" x14ac:dyDescent="0.2">
      <c r="A4139" s="55">
        <v>4078</v>
      </c>
      <c r="B4139" s="1232">
        <f>'Acct Summary 7-8'!F19</f>
        <v>1277754</v>
      </c>
      <c r="C4139" s="14" t="s">
        <v>672</v>
      </c>
      <c r="D4139" s="14" t="str">
        <f t="shared" si="63"/>
        <v>Error?</v>
      </c>
    </row>
    <row r="4140" spans="1:4" x14ac:dyDescent="0.2">
      <c r="A4140" s="55">
        <v>4079</v>
      </c>
      <c r="B4140" s="1232">
        <f>'Acct Summary 7-8'!G19</f>
        <v>651214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213600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2635000</v>
      </c>
      <c r="C4171" s="14" t="s">
        <v>672</v>
      </c>
      <c r="D4171" s="14" t="str">
        <f t="shared" si="64"/>
        <v>Error?</v>
      </c>
    </row>
    <row r="4172" spans="1:4" x14ac:dyDescent="0.2">
      <c r="A4172" s="55">
        <v>4111</v>
      </c>
      <c r="B4172" s="1232">
        <f>'Short-Term Long-Term Debt 25'!J49</f>
        <v>2521364</v>
      </c>
      <c r="C4172" s="14" t="s">
        <v>672</v>
      </c>
      <c r="D4172" s="14" t="str">
        <f t="shared" si="64"/>
        <v>Error?</v>
      </c>
    </row>
    <row r="4173" spans="1:4" x14ac:dyDescent="0.2">
      <c r="A4173" s="55">
        <v>4112</v>
      </c>
      <c r="B4173" s="1232">
        <f>'Short-Term Long-Term Debt 25'!H49</f>
        <v>360000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2737.56</v>
      </c>
      <c r="C4265" s="14" t="s">
        <v>672</v>
      </c>
      <c r="D4265" s="14" t="str">
        <f t="shared" si="65"/>
        <v>Error?</v>
      </c>
      <c r="E4265" s="811"/>
    </row>
    <row r="4266" spans="1:5" x14ac:dyDescent="0.2">
      <c r="A4266" s="91">
        <v>4205</v>
      </c>
      <c r="B4266" s="1232">
        <f>('FP Info 3'!F10)*100000</f>
        <v>452.85999999999996</v>
      </c>
      <c r="C4266" s="14" t="s">
        <v>672</v>
      </c>
      <c r="D4266" s="14" t="str">
        <f t="shared" si="65"/>
        <v>Error?</v>
      </c>
      <c r="E4266" s="811"/>
    </row>
    <row r="4267" spans="1:5" x14ac:dyDescent="0.2">
      <c r="A4267" s="91">
        <v>4206</v>
      </c>
      <c r="B4267" s="1232">
        <f>('FP Info 3'!H10)*100000</f>
        <v>197.54999999999998</v>
      </c>
      <c r="C4267" s="14" t="s">
        <v>672</v>
      </c>
      <c r="D4267" s="14" t="str">
        <f t="shared" si="65"/>
        <v>Error?</v>
      </c>
      <c r="E4267" s="811"/>
    </row>
    <row r="4268" spans="1:5" x14ac:dyDescent="0.2">
      <c r="A4268" s="91">
        <v>4207</v>
      </c>
      <c r="B4268" s="1232">
        <f>('FP Info 3'!J10)*100000</f>
        <v>3388</v>
      </c>
      <c r="C4268" s="14" t="s">
        <v>672</v>
      </c>
      <c r="D4268" s="14" t="str">
        <f t="shared" si="65"/>
        <v>Error?</v>
      </c>
    </row>
    <row r="4269" spans="1:5" x14ac:dyDescent="0.2">
      <c r="A4269" s="91">
        <v>4208</v>
      </c>
      <c r="B4269" s="1232">
        <f>'FP Info 3'!J16</f>
        <v>3719145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151810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55775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201098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46.65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1203</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24113</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276788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155833955</v>
      </c>
      <c r="D4995" s="14" t="str">
        <f t="shared" si="77"/>
        <v>Error?</v>
      </c>
    </row>
    <row r="4996" spans="1:4" x14ac:dyDescent="0.2">
      <c r="A4996" s="91">
        <v>4935</v>
      </c>
      <c r="B4996" s="1232">
        <f>'FP Info 3'!H31</f>
        <v>21505085.790000003</v>
      </c>
      <c r="D4996" s="14" t="str">
        <f t="shared" si="77"/>
        <v>Error?</v>
      </c>
    </row>
    <row r="4997" spans="1:4" x14ac:dyDescent="0.2">
      <c r="A4997" s="91">
        <v>4936</v>
      </c>
      <c r="B4997" s="1232">
        <f>'FP Info 3'!H37</f>
        <v>2635000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4186673</v>
      </c>
      <c r="D5061" s="14" t="str">
        <f t="shared" si="78"/>
        <v>Error?</v>
      </c>
    </row>
    <row r="5062" spans="1:4" x14ac:dyDescent="0.2">
      <c r="A5062" s="83">
        <v>5001</v>
      </c>
      <c r="D5062" s="14" t="str">
        <f t="shared" si="78"/>
        <v>OK</v>
      </c>
    </row>
    <row r="5063" spans="1:4" x14ac:dyDescent="0.2">
      <c r="A5063" s="55">
        <v>5002</v>
      </c>
      <c r="B5063" s="1232">
        <f>'Revenues 9-14'!C7</f>
        <v>81900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4268573</v>
      </c>
      <c r="C5066" s="14" t="s">
        <v>672</v>
      </c>
      <c r="D5066" s="14" t="str">
        <f t="shared" si="78"/>
        <v>Error?</v>
      </c>
    </row>
    <row r="5067" spans="1:4" x14ac:dyDescent="0.2">
      <c r="A5067" s="55">
        <v>5006</v>
      </c>
      <c r="B5067" s="1232">
        <f>'Revenues 9-14'!C14</f>
        <v>47388</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47388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7636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7636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679</v>
      </c>
      <c r="D5094" s="14" t="str">
        <f t="shared" si="78"/>
        <v>Error?</v>
      </c>
    </row>
    <row r="5095" spans="1:4" x14ac:dyDescent="0.2">
      <c r="A5095" s="55">
        <v>5034</v>
      </c>
      <c r="B5095" s="1232">
        <f>'Revenues 9-14'!C74</f>
        <v>105631</v>
      </c>
      <c r="D5095" s="14" t="str">
        <f t="shared" si="78"/>
        <v>Error?</v>
      </c>
    </row>
    <row r="5096" spans="1:4" x14ac:dyDescent="0.2">
      <c r="A5096" s="55">
        <v>5035</v>
      </c>
      <c r="B5096" s="1232">
        <f>'Revenues 9-14'!C75</f>
        <v>106310</v>
      </c>
      <c r="C5096" s="14" t="s">
        <v>672</v>
      </c>
      <c r="D5096" s="14" t="str">
        <f t="shared" si="78"/>
        <v>Error?</v>
      </c>
    </row>
    <row r="5097" spans="1:4" x14ac:dyDescent="0.2">
      <c r="A5097" s="55">
        <v>5036</v>
      </c>
      <c r="B5097" s="1232">
        <f>'Revenues 9-14'!C77</f>
        <v>81053</v>
      </c>
      <c r="D5097" s="14" t="str">
        <f t="shared" si="78"/>
        <v>Error?</v>
      </c>
    </row>
    <row r="5098" spans="1:4" x14ac:dyDescent="0.2">
      <c r="A5098" s="55">
        <v>5037</v>
      </c>
      <c r="B5098" s="1232">
        <f>'Revenues 9-14'!C78</f>
        <v>5000</v>
      </c>
      <c r="D5098" s="14" t="str">
        <f t="shared" si="78"/>
        <v>Error?</v>
      </c>
    </row>
    <row r="5099" spans="1:4" x14ac:dyDescent="0.2">
      <c r="A5099" s="55">
        <v>5038</v>
      </c>
      <c r="B5099" s="1232">
        <f>'Revenues 9-14'!C79</f>
        <v>22025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9586</v>
      </c>
      <c r="D5101" s="14" t="str">
        <f t="shared" si="78"/>
        <v>Error?</v>
      </c>
    </row>
    <row r="5102" spans="1:4" x14ac:dyDescent="0.2">
      <c r="A5102" s="55">
        <v>5041</v>
      </c>
      <c r="B5102" s="1232">
        <f>'Revenues 9-14'!C82</f>
        <v>117664</v>
      </c>
      <c r="C5102" s="14" t="s">
        <v>672</v>
      </c>
      <c r="D5102" s="14" t="str">
        <f t="shared" si="78"/>
        <v>Error?</v>
      </c>
    </row>
    <row r="5103" spans="1:4" x14ac:dyDescent="0.2">
      <c r="A5103" s="55">
        <v>5042</v>
      </c>
      <c r="B5103" s="1232">
        <f>'Revenues 9-14'!C84</f>
        <v>36998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36998</v>
      </c>
      <c r="C5112" s="14" t="s">
        <v>672</v>
      </c>
      <c r="D5112" s="14" t="str">
        <f t="shared" si="78"/>
        <v>Error?</v>
      </c>
    </row>
    <row r="5113" spans="1:4" x14ac:dyDescent="0.2">
      <c r="A5113" s="55">
        <v>5052</v>
      </c>
      <c r="B5113" s="1232">
        <f>'Revenues 9-14'!C95</f>
        <v>128227</v>
      </c>
      <c r="D5113" s="14" t="str">
        <f t="shared" si="78"/>
        <v>Error?</v>
      </c>
    </row>
    <row r="5114" spans="1:4" x14ac:dyDescent="0.2">
      <c r="A5114" s="55">
        <v>5053</v>
      </c>
      <c r="B5114" s="1232">
        <f>'Revenues 9-14'!C96</f>
        <v>3700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1178873</v>
      </c>
      <c r="D5119" s="14" t="str">
        <f t="shared" ref="D5119:D5182" si="79">IF(ISBLANK(B5119),"OK",IF(A5119-B5119=0,"OK","Error?"))</f>
        <v>Error?</v>
      </c>
    </row>
    <row r="5120" spans="1:4" x14ac:dyDescent="0.2">
      <c r="A5120" s="55">
        <v>5059</v>
      </c>
      <c r="B5120" s="1232">
        <f>'Revenues 9-14'!C108</f>
        <v>1321220</v>
      </c>
      <c r="C5120" s="14" t="s">
        <v>672</v>
      </c>
      <c r="D5120" s="14" t="str">
        <f t="shared" si="79"/>
        <v>Error?</v>
      </c>
    </row>
    <row r="5121" spans="1:4" x14ac:dyDescent="0.2">
      <c r="A5121" s="55">
        <v>5060</v>
      </c>
      <c r="B5121" s="1232">
        <f>'Revenues 9-14'!C109</f>
        <v>5905789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8252859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8529647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283646</v>
      </c>
      <c r="D5134" s="14" t="str">
        <f t="shared" si="79"/>
        <v>Error?</v>
      </c>
    </row>
    <row r="5135" spans="1:4" x14ac:dyDescent="0.2">
      <c r="A5135" s="55">
        <v>5074</v>
      </c>
      <c r="B5135" s="1232">
        <f>'Revenues 9-14'!C126</f>
        <v>433729</v>
      </c>
      <c r="D5135" s="14" t="str">
        <f t="shared" si="79"/>
        <v>Error?</v>
      </c>
    </row>
    <row r="5136" spans="1:4" x14ac:dyDescent="0.2">
      <c r="A5136" s="83">
        <v>5075</v>
      </c>
      <c r="D5136" s="14" t="str">
        <f t="shared" si="79"/>
        <v>OK</v>
      </c>
    </row>
    <row r="5137" spans="1:4" x14ac:dyDescent="0.2">
      <c r="A5137" s="55">
        <v>5076</v>
      </c>
      <c r="B5137" s="1232">
        <f>'Revenues 9-14'!C127</f>
        <v>52096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2480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771951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4785</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4785</v>
      </c>
      <c r="C5165" s="14" t="s">
        <v>672</v>
      </c>
      <c r="D5165" s="14" t="str">
        <f t="shared" si="79"/>
        <v>Error?</v>
      </c>
    </row>
    <row r="5166" spans="1:4" x14ac:dyDescent="0.2">
      <c r="A5166" s="83">
        <v>5105</v>
      </c>
      <c r="D5166" s="14" t="str">
        <f t="shared" si="79"/>
        <v>OK</v>
      </c>
    </row>
    <row r="5167" spans="1:4" x14ac:dyDescent="0.2">
      <c r="A5167" s="55">
        <v>5106</v>
      </c>
      <c r="B5167" s="1232">
        <f>'Revenues 9-14'!C145</f>
        <v>8188</v>
      </c>
      <c r="D5167" s="14" t="str">
        <f t="shared" si="79"/>
        <v>Error?</v>
      </c>
    </row>
    <row r="5168" spans="1:4" x14ac:dyDescent="0.2">
      <c r="A5168" s="55">
        <v>5107</v>
      </c>
      <c r="B5168" s="1232">
        <f>'Revenues 9-14'!C147</f>
        <v>21862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3692369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4500358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13030005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569188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257560</v>
      </c>
      <c r="D5241" s="14" t="str">
        <f t="shared" si="80"/>
        <v>Error?</v>
      </c>
    </row>
    <row r="5242" spans="1:4" x14ac:dyDescent="0.2">
      <c r="A5242" s="55">
        <v>5181</v>
      </c>
      <c r="B5242" s="1232">
        <f>'Revenues 9-14'!C197</f>
        <v>18510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845258</v>
      </c>
      <c r="C5246" s="14" t="s">
        <v>672</v>
      </c>
      <c r="D5246" s="14" t="str">
        <f t="shared" si="80"/>
        <v>Error?</v>
      </c>
    </row>
    <row r="5247" spans="1:4" x14ac:dyDescent="0.2">
      <c r="A5247" s="55">
        <v>5186</v>
      </c>
      <c r="B5247" s="1232">
        <f>'Revenues 9-14'!C203</f>
        <v>1040669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1040669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154812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154812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17911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17911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2491446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2491446</v>
      </c>
      <c r="C5326" s="14" t="s">
        <v>672</v>
      </c>
      <c r="D5326" s="14" t="str">
        <f t="shared" si="82"/>
        <v>Error?</v>
      </c>
    </row>
    <row r="5327" spans="1:4" x14ac:dyDescent="0.2">
      <c r="A5327" s="55">
        <v>5266</v>
      </c>
      <c r="B5327" s="1232">
        <f>'Revenues 9-14'!C275</f>
        <v>21427240</v>
      </c>
      <c r="C5327" s="14" t="s">
        <v>672</v>
      </c>
      <c r="D5327" s="14" t="str">
        <f t="shared" si="82"/>
        <v>Error?</v>
      </c>
    </row>
    <row r="5328" spans="1:4" x14ac:dyDescent="0.2">
      <c r="A5328" s="55">
        <v>5267</v>
      </c>
      <c r="B5328" s="1232">
        <f>'Revenues 9-14'!D5</f>
        <v>698672</v>
      </c>
      <c r="D5328" s="14" t="str">
        <f t="shared" si="82"/>
        <v>Error?</v>
      </c>
    </row>
    <row r="5329" spans="1:4" x14ac:dyDescent="0.2">
      <c r="A5329" s="83">
        <v>5268</v>
      </c>
      <c r="D5329" s="14" t="str">
        <f t="shared" si="82"/>
        <v>OK</v>
      </c>
    </row>
    <row r="5330" spans="1:4" x14ac:dyDescent="0.2">
      <c r="A5330" s="55">
        <v>5269</v>
      </c>
      <c r="B5330" s="1232">
        <f>'Revenues 9-14'!D6</f>
        <v>78428</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777100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895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895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109145</v>
      </c>
      <c r="D5354" s="14" t="str">
        <f t="shared" si="82"/>
        <v>Error?</v>
      </c>
    </row>
    <row r="5355" spans="1:4" x14ac:dyDescent="0.2">
      <c r="A5355" s="55">
        <v>5294</v>
      </c>
      <c r="B5355" s="1232">
        <f>'Revenues 9-14'!D108</f>
        <v>109145</v>
      </c>
      <c r="C5355" s="14" t="s">
        <v>672</v>
      </c>
      <c r="D5355" s="14" t="str">
        <f t="shared" si="82"/>
        <v>Error?</v>
      </c>
    </row>
    <row r="5356" spans="1:4" x14ac:dyDescent="0.2">
      <c r="A5356" s="55">
        <v>5295</v>
      </c>
      <c r="B5356" s="1232">
        <f>'Revenues 9-14'!D109</f>
        <v>887140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887140</v>
      </c>
      <c r="C5508" s="14" t="s">
        <v>672</v>
      </c>
      <c r="D5508" s="14" t="str">
        <f t="shared" si="85"/>
        <v>Error?</v>
      </c>
    </row>
    <row r="5509" spans="1:4" x14ac:dyDescent="0.2">
      <c r="A5509" s="55">
        <v>5448</v>
      </c>
      <c r="B5509" s="1232">
        <f>'Revenues 9-14'!E5</f>
        <v>475969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475969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256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256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476225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476225</v>
      </c>
      <c r="C5552" s="14" t="s">
        <v>672</v>
      </c>
      <c r="D5552" s="14" t="str">
        <f t="shared" si="85"/>
        <v>Error?</v>
      </c>
    </row>
    <row r="5553" spans="1:4" x14ac:dyDescent="0.2">
      <c r="A5553" s="55">
        <v>5492</v>
      </c>
      <c r="B5553" s="1232">
        <f>'Revenues 9-14'!F5</f>
        <v>304772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304772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291656</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291656</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678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678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597106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409306</v>
      </c>
      <c r="D5615" s="14" t="str">
        <f t="shared" si="86"/>
        <v>Error?</v>
      </c>
    </row>
    <row r="5616" spans="1:4" x14ac:dyDescent="0.2">
      <c r="A5616" s="83">
        <v>5555</v>
      </c>
      <c r="D5616" s="14" t="str">
        <f t="shared" si="86"/>
        <v>OK</v>
      </c>
    </row>
    <row r="5617" spans="1:4" x14ac:dyDescent="0.2">
      <c r="A5617" s="55">
        <v>5556</v>
      </c>
      <c r="B5617" s="1232">
        <f>'Revenues 9-14'!F152</f>
        <v>292217</v>
      </c>
      <c r="D5617" s="14" t="str">
        <f t="shared" si="86"/>
        <v>Error?</v>
      </c>
    </row>
    <row r="5618" spans="1:4" x14ac:dyDescent="0.2">
      <c r="A5618" s="55">
        <v>5557</v>
      </c>
      <c r="B5618" s="1232">
        <f>'Revenues 9-14'!F154</f>
        <v>701523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701523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701523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1298629</v>
      </c>
      <c r="C5720" s="14" t="s">
        <v>672</v>
      </c>
      <c r="D5720" s="14" t="str">
        <f t="shared" si="88"/>
        <v>Error?</v>
      </c>
    </row>
    <row r="5721" spans="1:4" x14ac:dyDescent="0.2">
      <c r="A5721" s="55">
        <v>5660</v>
      </c>
      <c r="B5721" s="1232">
        <f>'Revenues 9-14'!G5</f>
        <v>322636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248188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570824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50000</v>
      </c>
      <c r="C5730" s="14" t="s">
        <v>672</v>
      </c>
      <c r="D5730" s="14" t="str">
        <f t="shared" si="88"/>
        <v>Error?</v>
      </c>
    </row>
    <row r="5731" spans="1:4" x14ac:dyDescent="0.2">
      <c r="A5731" s="55">
        <v>5670</v>
      </c>
      <c r="B5731" s="1232">
        <f>'Revenues 9-14'!G65</f>
        <v>419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419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621243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71961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71961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1220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1220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73181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78428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78428</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202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202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78630</v>
      </c>
      <c r="C6023" s="14" t="s">
        <v>672</v>
      </c>
      <c r="D6023" s="14" t="str">
        <f t="shared" si="93"/>
        <v>Error?</v>
      </c>
    </row>
    <row r="6024" spans="1:5" x14ac:dyDescent="0.2">
      <c r="A6024" s="55">
        <v>5963</v>
      </c>
      <c r="B6024" s="1232">
        <f>'Revenues 9-14'!G109</f>
        <v>621243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73181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78630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85848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1800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140860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140860</v>
      </c>
      <c r="D6215" s="14" t="str">
        <f t="shared" si="96"/>
        <v>Error?</v>
      </c>
      <c r="E6215" s="14" t="s">
        <v>209</v>
      </c>
    </row>
    <row r="6216" spans="1:5" x14ac:dyDescent="0.2">
      <c r="A6216">
        <v>6155</v>
      </c>
      <c r="B6216" s="1232">
        <f>'Assets-Liab 5-6'!J41</f>
        <v>140860</v>
      </c>
      <c r="D6216" s="14" t="str">
        <f t="shared" si="96"/>
        <v>Error?</v>
      </c>
      <c r="E6216" s="14" t="s">
        <v>209</v>
      </c>
    </row>
    <row r="6217" spans="1:5" x14ac:dyDescent="0.2">
      <c r="A6217">
        <v>6156</v>
      </c>
      <c r="B6217" s="1232">
        <f>'Assets-Liab 5-6'!J4</f>
        <v>10000</v>
      </c>
      <c r="D6217" s="14" t="str">
        <f t="shared" si="96"/>
        <v>Error?</v>
      </c>
      <c r="E6217" s="14" t="s">
        <v>209</v>
      </c>
    </row>
    <row r="6218" spans="1:5" x14ac:dyDescent="0.2">
      <c r="A6218">
        <v>6157</v>
      </c>
      <c r="B6218" s="1232">
        <f>'Assets-Liab 5-6'!J5</f>
        <v>130860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496578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496578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496578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439303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439303</v>
      </c>
      <c r="D6229" s="14" t="str">
        <f t="shared" si="96"/>
        <v>Error?</v>
      </c>
      <c r="E6229" s="14" t="s">
        <v>209</v>
      </c>
    </row>
    <row r="6230" spans="1:5" x14ac:dyDescent="0.2">
      <c r="A6230">
        <v>6169</v>
      </c>
      <c r="B6230" s="1232">
        <f>'Acct Summary 7-8'!J20</f>
        <v>57275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57275</v>
      </c>
      <c r="D6263" s="14" t="str">
        <f t="shared" si="96"/>
        <v>Error?</v>
      </c>
      <c r="E6263" s="14" t="s">
        <v>209</v>
      </c>
    </row>
    <row r="6264" spans="1:5" x14ac:dyDescent="0.2">
      <c r="A6264">
        <v>6203</v>
      </c>
      <c r="B6264" s="1232">
        <f>'Acct Summary 7-8'!J79</f>
        <v>83585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140860</v>
      </c>
      <c r="D6266" s="14" t="str">
        <f t="shared" si="96"/>
        <v>Error?</v>
      </c>
      <c r="E6266" s="14" t="s">
        <v>209</v>
      </c>
    </row>
    <row r="6267" spans="1:5" x14ac:dyDescent="0.2">
      <c r="A6267">
        <v>6206</v>
      </c>
      <c r="B6267" s="1232">
        <f>'Acct Summary 7-8'!C82</f>
        <v>-387266</v>
      </c>
      <c r="D6267" s="14" t="str">
        <f t="shared" si="96"/>
        <v>Error?</v>
      </c>
      <c r="E6267" s="14" t="s">
        <v>209</v>
      </c>
    </row>
    <row r="6268" spans="1:5" x14ac:dyDescent="0.2">
      <c r="A6268">
        <v>6207</v>
      </c>
      <c r="B6268" s="1232">
        <f>'Acct Summary 7-8'!D82</f>
        <v>-208317</v>
      </c>
      <c r="D6268" s="14" t="str">
        <f t="shared" si="96"/>
        <v>Error?</v>
      </c>
      <c r="E6268" s="14" t="s">
        <v>209</v>
      </c>
    </row>
    <row r="6269" spans="1:5" x14ac:dyDescent="0.2">
      <c r="A6269">
        <v>6208</v>
      </c>
      <c r="B6269" s="1232">
        <f>'Acct Summary 7-8'!E82</f>
        <v>-67533</v>
      </c>
      <c r="D6269" s="14" t="str">
        <f t="shared" si="96"/>
        <v>Error?</v>
      </c>
      <c r="E6269" s="14" t="s">
        <v>209</v>
      </c>
    </row>
    <row r="6270" spans="1:5" x14ac:dyDescent="0.2">
      <c r="A6270">
        <v>6209</v>
      </c>
      <c r="B6270" s="1232">
        <f>'Acct Summary 7-8'!F82</f>
        <v>20875</v>
      </c>
      <c r="D6270" s="14" t="str">
        <f t="shared" si="96"/>
        <v>Error?</v>
      </c>
      <c r="E6270" s="14" t="s">
        <v>209</v>
      </c>
    </row>
    <row r="6271" spans="1:5" x14ac:dyDescent="0.2">
      <c r="A6271">
        <v>6210</v>
      </c>
      <c r="B6271" s="1232">
        <f>'Acct Summary 7-8'!G82</f>
        <v>-29971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72164</v>
      </c>
      <c r="D6273" s="14" t="str">
        <f t="shared" si="97"/>
        <v>Error?</v>
      </c>
      <c r="E6273" s="14" t="s">
        <v>209</v>
      </c>
    </row>
    <row r="6274" spans="1:5" x14ac:dyDescent="0.2">
      <c r="A6274">
        <v>6213</v>
      </c>
      <c r="B6274" s="1232">
        <f>'Acct Summary 7-8'!J82</f>
        <v>57275</v>
      </c>
      <c r="D6274" s="14" t="str">
        <f t="shared" si="97"/>
        <v>Error?</v>
      </c>
      <c r="E6274" s="14" t="s">
        <v>209</v>
      </c>
    </row>
    <row r="6275" spans="1:5" x14ac:dyDescent="0.2">
      <c r="A6275">
        <v>6214</v>
      </c>
      <c r="B6275" s="1232">
        <f>'Acct Summary 7-8'!K82</f>
        <v>-134970</v>
      </c>
      <c r="D6275" s="14" t="str">
        <f t="shared" si="97"/>
        <v>Error?</v>
      </c>
      <c r="E6275" s="14" t="s">
        <v>209</v>
      </c>
    </row>
    <row r="6276" spans="1:5" x14ac:dyDescent="0.2">
      <c r="A6276">
        <v>6215</v>
      </c>
      <c r="B6276" s="1232">
        <f>'Acct Summary 7-8'!C83</f>
        <v>-0.17114913777102098</v>
      </c>
      <c r="D6276" s="14" t="str">
        <f t="shared" si="97"/>
        <v>Error?</v>
      </c>
      <c r="E6276" s="14" t="s">
        <v>209</v>
      </c>
    </row>
    <row r="6277" spans="1:5" x14ac:dyDescent="0.2">
      <c r="A6277">
        <v>6216</v>
      </c>
      <c r="B6277" s="1232">
        <f>'Acct Summary 7-8'!D83</f>
        <v>-0.43498878684991921</v>
      </c>
      <c r="D6277" s="14" t="str">
        <f t="shared" si="97"/>
        <v>Error?</v>
      </c>
      <c r="E6277" s="14" t="s">
        <v>209</v>
      </c>
    </row>
    <row r="6278" spans="1:5" x14ac:dyDescent="0.2">
      <c r="A6278">
        <v>6217</v>
      </c>
      <c r="B6278" s="1232">
        <f>'Acct Summary 7-8'!E83</f>
        <v>-0.59429230173536551</v>
      </c>
      <c r="D6278" s="14" t="str">
        <f t="shared" si="97"/>
        <v>Error?</v>
      </c>
      <c r="E6278" s="14" t="s">
        <v>209</v>
      </c>
    </row>
    <row r="6279" spans="1:5" x14ac:dyDescent="0.2">
      <c r="A6279">
        <v>6218</v>
      </c>
      <c r="B6279" s="1232">
        <f>'Acct Summary 7-8'!F83</f>
        <v>0.11811936987913629</v>
      </c>
      <c r="D6279" s="14" t="str">
        <f t="shared" si="97"/>
        <v>Error?</v>
      </c>
      <c r="E6279" s="14" t="s">
        <v>209</v>
      </c>
    </row>
    <row r="6280" spans="1:5" x14ac:dyDescent="0.2">
      <c r="A6280">
        <v>6219</v>
      </c>
      <c r="B6280" s="1232">
        <f>'Acct Summary 7-8'!G83</f>
        <v>-0.24869309789733973</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9.0117698479597885E-2</v>
      </c>
      <c r="D6282" s="14" t="str">
        <f t="shared" si="97"/>
        <v>Error?</v>
      </c>
      <c r="E6282" s="14" t="s">
        <v>209</v>
      </c>
    </row>
    <row r="6283" spans="1:5" x14ac:dyDescent="0.2">
      <c r="A6283">
        <v>6222</v>
      </c>
      <c r="B6283" s="1232">
        <f>'Acct Summary 7-8'!J83</f>
        <v>0.4066093994036632</v>
      </c>
      <c r="D6283" s="14" t="str">
        <f t="shared" si="97"/>
        <v>Error?</v>
      </c>
      <c r="E6283" s="14" t="s">
        <v>209</v>
      </c>
    </row>
    <row r="6284" spans="1:5" x14ac:dyDescent="0.2">
      <c r="A6284">
        <v>6223</v>
      </c>
      <c r="B6284" s="1232">
        <f>'Acct Summary 7-8'!K83</f>
        <v>-1.2369631761277196</v>
      </c>
      <c r="D6284" s="14" t="str">
        <f t="shared" si="97"/>
        <v>Error?</v>
      </c>
      <c r="E6284" s="14" t="s">
        <v>209</v>
      </c>
    </row>
    <row r="6285" spans="1:5" x14ac:dyDescent="0.2">
      <c r="A6285">
        <v>6224</v>
      </c>
      <c r="B6285" s="1232">
        <f>'Acct Summary 7-8'!E37</f>
        <v>177396</v>
      </c>
      <c r="D6285" s="14" t="str">
        <f t="shared" si="97"/>
        <v>Error?</v>
      </c>
      <c r="E6285" s="14" t="s">
        <v>209</v>
      </c>
    </row>
    <row r="6286" spans="1:5" x14ac:dyDescent="0.2">
      <c r="A6286">
        <v>6225</v>
      </c>
      <c r="B6286" s="1232">
        <f>'Acct Summary 7-8'!E38</f>
        <v>3638</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496362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496362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216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216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5420</v>
      </c>
      <c r="D6339" s="14" t="str">
        <f t="shared" si="98"/>
        <v>Error?</v>
      </c>
      <c r="E6339" s="14" t="s">
        <v>209</v>
      </c>
    </row>
    <row r="6340" spans="1:5" x14ac:dyDescent="0.2">
      <c r="A6340">
        <v>6279</v>
      </c>
      <c r="B6340" s="1232">
        <f>'Revenues 9-14'!C102</f>
        <v>5000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496578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439303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496578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229240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229240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24316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24316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147386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147386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38361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38361</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439303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439303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439303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439303</v>
      </c>
      <c r="D7224" s="14" t="str">
        <f t="shared" si="111"/>
        <v>Error?</v>
      </c>
    </row>
    <row r="7225" spans="1:4" x14ac:dyDescent="0.2">
      <c r="A7225">
        <v>7164</v>
      </c>
      <c r="B7225" s="1232">
        <f>'Expenditures 15-22'!K332</f>
        <v>57275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1027048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177396</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3638</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5420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21862</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27282</v>
      </c>
      <c r="D7719" s="14" t="str">
        <f t="shared" si="126"/>
        <v>Error?</v>
      </c>
      <c r="E7719" s="14" t="s">
        <v>988</v>
      </c>
    </row>
    <row r="7720" spans="1:6" x14ac:dyDescent="0.2">
      <c r="A7720">
        <v>7659</v>
      </c>
      <c r="B7720" s="1232">
        <f>'Rest Tax Levies-Tort Im 26'!H14</f>
        <v>81900</v>
      </c>
      <c r="D7720" s="14" t="str">
        <f t="shared" si="126"/>
        <v>Error?</v>
      </c>
      <c r="E7720" s="14" t="s">
        <v>988</v>
      </c>
    </row>
    <row r="7721" spans="1:6" x14ac:dyDescent="0.2">
      <c r="A7721">
        <v>7660</v>
      </c>
      <c r="B7721" s="1232">
        <f>'Rest Tax Levies-Tort Im 26'!K14</f>
        <v>27282</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1835</v>
      </c>
    </row>
    <row r="7757" spans="1:6" x14ac:dyDescent="0.2">
      <c r="A7757">
        <v>7696</v>
      </c>
      <c r="B7757" s="1232">
        <f>'Aud Quest 2'!E85</f>
        <v>0</v>
      </c>
      <c r="D7757" s="14" t="str">
        <f t="shared" si="127"/>
        <v>Error?</v>
      </c>
      <c r="E7757" s="24" t="s">
        <v>1651</v>
      </c>
      <c r="F7757" t="s">
        <v>1835</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7</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REF 34</vt:lpstr>
      <vt:lpstr>Itemization 33</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 SEFA (6)</vt:lpstr>
      <vt:lpstr>SEFA NOTES</vt:lpstr>
      <vt:lpstr>SF&amp;QC Sec-1</vt:lpstr>
      <vt:lpstr>SF&amp;QC Sec-2</vt:lpstr>
      <vt:lpstr>SF&amp;QC Sec-2 (2)</vt:lpstr>
      <vt:lpstr>SF&amp;QC Sec-3</vt:lpstr>
      <vt:lpstr>SSPAF</vt:lpstr>
      <vt:lpstr>CAP (2)</vt:lpstr>
      <vt:lpstr>CAP</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2016-10-18T17:55:31Z</cp:lastPrinted>
  <dcterms:created xsi:type="dcterms:W3CDTF">2003-10-29T19:06:34Z</dcterms:created>
  <dcterms:modified xsi:type="dcterms:W3CDTF">2016-11-17T20:38:54Z</dcterms:modified>
</cp:coreProperties>
</file>